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001. HT VAN BAN\0. VGR - BIEU MAU\190523. BIỂU MẪU HỒ SƠ\181030. Biểu mẫu TQT\"/>
    </mc:Choice>
  </mc:AlternateContent>
  <bookViews>
    <workbookView xWindow="0" yWindow="300" windowWidth="20490" windowHeight="7500" tabRatio="908" activeTab="11"/>
  </bookViews>
  <sheets>
    <sheet name="Dien thong tin" sheetId="96" r:id="rId1"/>
    <sheet name="Danhmuc" sheetId="20" r:id="rId2"/>
    <sheet name="NKHSTT" sheetId="64" r:id="rId3"/>
    <sheet name="CVTT" sheetId="98" r:id="rId4"/>
    <sheet name="BB Tham dinh" sheetId="99" r:id="rId5"/>
    <sheet name="PL Dieu chinh" sheetId="100" r:id="rId6"/>
    <sheet name="VT-01" sheetId="52" r:id="rId7"/>
    <sheet name="VT-02" sheetId="53" r:id="rId8"/>
    <sheet name="VT-03" sheetId="43" r:id="rId9"/>
    <sheet name="VT-04a" sheetId="44" r:id="rId10"/>
    <sheet name="VT-04b" sheetId="66" r:id="rId11"/>
    <sheet name="TT,KT" sheetId="56" r:id="rId12"/>
    <sheet name="Doi so" sheetId="97" state="hidden" r:id="rId13"/>
  </sheets>
  <externalReferences>
    <externalReference r:id="rId14"/>
    <externalReference r:id="rId15"/>
  </externalReferences>
  <definedNames>
    <definedName name="___NSO2" localSheetId="3" hidden="1">{"'Sheet1'!$L$16"}</definedName>
    <definedName name="___NSO2" localSheetId="0" hidden="1">{"'Sheet1'!$L$16"}</definedName>
    <definedName name="___NSO2" localSheetId="12" hidden="1">{"'Sheet1'!$L$16"}</definedName>
    <definedName name="___NSO2" localSheetId="11" hidden="1">{"'Sheet1'!$L$16"}</definedName>
    <definedName name="___NSO2" localSheetId="6" hidden="1">{"'Sheet1'!$L$16"}</definedName>
    <definedName name="___NSO2" localSheetId="7" hidden="1">{"'Sheet1'!$L$16"}</definedName>
    <definedName name="___NSO2" localSheetId="8" hidden="1">{"'Sheet1'!$L$16"}</definedName>
    <definedName name="___NSO2" localSheetId="9" hidden="1">{"'Sheet1'!$L$16"}</definedName>
    <definedName name="___NSO2" localSheetId="10" hidden="1">{"'Sheet1'!$L$16"}</definedName>
    <definedName name="___NSO2" hidden="1">{"'Sheet1'!$L$16"}</definedName>
    <definedName name="__123Graph_D" localSheetId="3" hidden="1">'[1]RAB AR&amp;STR'!#REF!</definedName>
    <definedName name="__123Graph_D" localSheetId="12" hidden="1">'[1]RAB AR&amp;STR'!#REF!</definedName>
    <definedName name="__123Graph_D" localSheetId="6" hidden="1">'[1]RAB AR&amp;STR'!#REF!</definedName>
    <definedName name="__123Graph_D" localSheetId="9" hidden="1">'[1]RAB AR&amp;STR'!#REF!</definedName>
    <definedName name="__123Graph_D" localSheetId="10" hidden="1">'[1]RAB AR&amp;STR'!#REF!</definedName>
    <definedName name="__123Graph_D" hidden="1">'[1]RAB AR&amp;STR'!#REF!</definedName>
    <definedName name="__a1" localSheetId="3" hidden="1">{"'Sheet1'!$L$16"}</definedName>
    <definedName name="__a1" localSheetId="0" hidden="1">{"'Sheet1'!$L$16"}</definedName>
    <definedName name="__a1" localSheetId="12" hidden="1">{"'Sheet1'!$L$16"}</definedName>
    <definedName name="__a1" localSheetId="11"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0" hidden="1">{"'Sheet1'!$L$16"}</definedName>
    <definedName name="__a1" hidden="1">{"'Sheet1'!$L$16"}</definedName>
    <definedName name="__h1" localSheetId="3" hidden="1">{"'Sheet1'!$L$16"}</definedName>
    <definedName name="__h1" localSheetId="0" hidden="1">{"'Sheet1'!$L$16"}</definedName>
    <definedName name="__h1" localSheetId="12" hidden="1">{"'Sheet1'!$L$16"}</definedName>
    <definedName name="__h1" localSheetId="11"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0" hidden="1">{"'Sheet1'!$L$16"}</definedName>
    <definedName name="__h1" hidden="1">{"'Sheet1'!$L$16"}</definedName>
    <definedName name="__hu1" localSheetId="3" hidden="1">{"'Sheet1'!$L$16"}</definedName>
    <definedName name="__hu1" localSheetId="0" hidden="1">{"'Sheet1'!$L$16"}</definedName>
    <definedName name="__hu1" localSheetId="12" hidden="1">{"'Sheet1'!$L$16"}</definedName>
    <definedName name="__hu1" localSheetId="11"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0" hidden="1">{"'Sheet1'!$L$16"}</definedName>
    <definedName name="__hu1" hidden="1">{"'Sheet1'!$L$16"}</definedName>
    <definedName name="__hu2" localSheetId="3" hidden="1">{"'Sheet1'!$L$16"}</definedName>
    <definedName name="__hu2" localSheetId="0" hidden="1">{"'Sheet1'!$L$16"}</definedName>
    <definedName name="__hu2" localSheetId="12" hidden="1">{"'Sheet1'!$L$16"}</definedName>
    <definedName name="__hu2" localSheetId="11"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0" hidden="1">{"'Sheet1'!$L$16"}</definedName>
    <definedName name="__hu2" hidden="1">{"'Sheet1'!$L$16"}</definedName>
    <definedName name="__hu5" localSheetId="3" hidden="1">{"'Sheet1'!$L$16"}</definedName>
    <definedName name="__hu5" localSheetId="0" hidden="1">{"'Sheet1'!$L$16"}</definedName>
    <definedName name="__hu5" localSheetId="12" hidden="1">{"'Sheet1'!$L$16"}</definedName>
    <definedName name="__hu5" localSheetId="11"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0" hidden="1">{"'Sheet1'!$L$16"}</definedName>
    <definedName name="__hu5" hidden="1">{"'Sheet1'!$L$16"}</definedName>
    <definedName name="__hu6" localSheetId="3" hidden="1">{"'Sheet1'!$L$16"}</definedName>
    <definedName name="__hu6" localSheetId="0" hidden="1">{"'Sheet1'!$L$16"}</definedName>
    <definedName name="__hu6" localSheetId="12" hidden="1">{"'Sheet1'!$L$16"}</definedName>
    <definedName name="__hu6" localSheetId="11"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0" hidden="1">{"'Sheet1'!$L$16"}</definedName>
    <definedName name="__hu6" hidden="1">{"'Sheet1'!$L$16"}</definedName>
    <definedName name="__NSO2" localSheetId="3" hidden="1">{"'Sheet1'!$L$16"}</definedName>
    <definedName name="__NSO2" localSheetId="0" hidden="1">{"'Sheet1'!$L$16"}</definedName>
    <definedName name="__NSO2" localSheetId="12" hidden="1">{"'Sheet1'!$L$16"}</definedName>
    <definedName name="__NSO2" localSheetId="11" hidden="1">{"'Sheet1'!$L$16"}</definedName>
    <definedName name="__NSO2" localSheetId="6" hidden="1">{"'Sheet1'!$L$16"}</definedName>
    <definedName name="__NSO2" localSheetId="7" hidden="1">{"'Sheet1'!$L$16"}</definedName>
    <definedName name="__NSO2" localSheetId="8" hidden="1">{"'Sheet1'!$L$16"}</definedName>
    <definedName name="__NSO2" localSheetId="9" hidden="1">{"'Sheet1'!$L$16"}</definedName>
    <definedName name="__NSO2" localSheetId="10" hidden="1">{"'Sheet1'!$L$16"}</definedName>
    <definedName name="__NSO2" hidden="1">{"'Sheet1'!$L$16"}</definedName>
    <definedName name="__PA3" localSheetId="3" hidden="1">{"'Sheet1'!$L$16"}</definedName>
    <definedName name="__PA3" localSheetId="0" hidden="1">{"'Sheet1'!$L$16"}</definedName>
    <definedName name="__PA3" localSheetId="12" hidden="1">{"'Sheet1'!$L$16"}</definedName>
    <definedName name="__PA3" localSheetId="11" hidden="1">{"'Sheet1'!$L$16"}</definedName>
    <definedName name="__PA3" localSheetId="6" hidden="1">{"'Sheet1'!$L$16"}</definedName>
    <definedName name="__PA3" localSheetId="7" hidden="1">{"'Sheet1'!$L$16"}</definedName>
    <definedName name="__PA3" localSheetId="8" hidden="1">{"'Sheet1'!$L$16"}</definedName>
    <definedName name="__PA3" localSheetId="9" hidden="1">{"'Sheet1'!$L$16"}</definedName>
    <definedName name="__PA3" localSheetId="10" hidden="1">{"'Sheet1'!$L$16"}</definedName>
    <definedName name="__PA3" hidden="1">{"'Sheet1'!$L$16"}</definedName>
    <definedName name="_a1" localSheetId="3" hidden="1">{"'Sheet1'!$L$16"}</definedName>
    <definedName name="_a1" localSheetId="0" hidden="1">{"'Sheet1'!$L$16"}</definedName>
    <definedName name="_a1" localSheetId="12" hidden="1">{"'Sheet1'!$L$16"}</definedName>
    <definedName name="_a1" localSheetId="11"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0" hidden="1">{"'Sheet1'!$L$16"}</definedName>
    <definedName name="_a1" hidden="1">{"'Sheet1'!$L$16"}</definedName>
    <definedName name="_Fill" localSheetId="3" hidden="1">#REF!</definedName>
    <definedName name="_Fill" localSheetId="12" hidden="1">#REF!</definedName>
    <definedName name="_Fill" hidden="1">#REF!</definedName>
    <definedName name="_xlnm._FilterDatabase" localSheetId="3" hidden="1">#REF!</definedName>
    <definedName name="_xlnm._FilterDatabase" localSheetId="1" hidden="1">Danhmuc!$A$6:$H$35</definedName>
    <definedName name="_xlnm._FilterDatabase" localSheetId="12" hidden="1">#REF!</definedName>
    <definedName name="_xlnm._FilterDatabase" localSheetId="6" hidden="1">#REF!</definedName>
    <definedName name="_xlnm._FilterDatabase" localSheetId="7" hidden="1">#REF!</definedName>
    <definedName name="_xlnm._FilterDatabase" localSheetId="8" hidden="1">#REF!</definedName>
    <definedName name="_xlnm._FilterDatabase" localSheetId="9" hidden="1">#REF!</definedName>
    <definedName name="_xlnm._FilterDatabase" localSheetId="10" hidden="1">#REF!</definedName>
    <definedName name="_xlnm._FilterDatabase" hidden="1">#REF!</definedName>
    <definedName name="_h1" localSheetId="3" hidden="1">{"'Sheet1'!$L$16"}</definedName>
    <definedName name="_h1" localSheetId="0" hidden="1">{"'Sheet1'!$L$16"}</definedName>
    <definedName name="_h1" localSheetId="12" hidden="1">{"'Sheet1'!$L$16"}</definedName>
    <definedName name="_h1" localSheetId="11"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0" hidden="1">{"'Sheet1'!$L$16"}</definedName>
    <definedName name="_h1" hidden="1">{"'Sheet1'!$L$16"}</definedName>
    <definedName name="_hu1" localSheetId="3" hidden="1">{"'Sheet1'!$L$16"}</definedName>
    <definedName name="_hu1" localSheetId="0" hidden="1">{"'Sheet1'!$L$16"}</definedName>
    <definedName name="_hu1" localSheetId="12" hidden="1">{"'Sheet1'!$L$16"}</definedName>
    <definedName name="_hu1" localSheetId="11"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0" hidden="1">{"'Sheet1'!$L$16"}</definedName>
    <definedName name="_hu1" hidden="1">{"'Sheet1'!$L$16"}</definedName>
    <definedName name="_hu2" localSheetId="3" hidden="1">{"'Sheet1'!$L$16"}</definedName>
    <definedName name="_hu2" localSheetId="0" hidden="1">{"'Sheet1'!$L$16"}</definedName>
    <definedName name="_hu2" localSheetId="12" hidden="1">{"'Sheet1'!$L$16"}</definedName>
    <definedName name="_hu2" localSheetId="11"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0" hidden="1">{"'Sheet1'!$L$16"}</definedName>
    <definedName name="_hu2" hidden="1">{"'Sheet1'!$L$16"}</definedName>
    <definedName name="_hu5" localSheetId="3" hidden="1">{"'Sheet1'!$L$16"}</definedName>
    <definedName name="_hu5" localSheetId="0" hidden="1">{"'Sheet1'!$L$16"}</definedName>
    <definedName name="_hu5" localSheetId="12" hidden="1">{"'Sheet1'!$L$16"}</definedName>
    <definedName name="_hu5" localSheetId="11"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0" hidden="1">{"'Sheet1'!$L$16"}</definedName>
    <definedName name="_hu5" hidden="1">{"'Sheet1'!$L$16"}</definedName>
    <definedName name="_hu6" localSheetId="3" hidden="1">{"'Sheet1'!$L$16"}</definedName>
    <definedName name="_hu6" localSheetId="0" hidden="1">{"'Sheet1'!$L$16"}</definedName>
    <definedName name="_hu6" localSheetId="12" hidden="1">{"'Sheet1'!$L$16"}</definedName>
    <definedName name="_hu6" localSheetId="11"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0" hidden="1">{"'Sheet1'!$L$16"}</definedName>
    <definedName name="_hu6" hidden="1">{"'Sheet1'!$L$16"}</definedName>
    <definedName name="_Key1" localSheetId="3" hidden="1">#REF!</definedName>
    <definedName name="_Key1" localSheetId="12" hidden="1">#REF!</definedName>
    <definedName name="_Key1" hidden="1">#REF!</definedName>
    <definedName name="_NSO2" localSheetId="3" hidden="1">{"'Sheet1'!$L$16"}</definedName>
    <definedName name="_NSO2" localSheetId="0" hidden="1">{"'Sheet1'!$L$16"}</definedName>
    <definedName name="_NSO2" localSheetId="12" hidden="1">{"'Sheet1'!$L$16"}</definedName>
    <definedName name="_NSO2" localSheetId="11" hidden="1">{"'Sheet1'!$L$16"}</definedName>
    <definedName name="_NSO2" localSheetId="6" hidden="1">{"'Sheet1'!$L$16"}</definedName>
    <definedName name="_NSO2" localSheetId="7" hidden="1">{"'Sheet1'!$L$16"}</definedName>
    <definedName name="_NSO2" localSheetId="8" hidden="1">{"'Sheet1'!$L$16"}</definedName>
    <definedName name="_NSO2" localSheetId="9" hidden="1">{"'Sheet1'!$L$16"}</definedName>
    <definedName name="_NSO2" localSheetId="10" hidden="1">{"'Sheet1'!$L$16"}</definedName>
    <definedName name="_NSO2" hidden="1">{"'Sheet1'!$L$16"}</definedName>
    <definedName name="_Order1" hidden="1">255</definedName>
    <definedName name="_Order2" hidden="1">255</definedName>
    <definedName name="_PA3" localSheetId="3" hidden="1">{"'Sheet1'!$L$16"}</definedName>
    <definedName name="_PA3" localSheetId="0" hidden="1">{"'Sheet1'!$L$16"}</definedName>
    <definedName name="_PA3" localSheetId="12" hidden="1">{"'Sheet1'!$L$16"}</definedName>
    <definedName name="_PA3" localSheetId="11" hidden="1">{"'Sheet1'!$L$16"}</definedName>
    <definedName name="_PA3" localSheetId="6" hidden="1">{"'Sheet1'!$L$16"}</definedName>
    <definedName name="_PA3" localSheetId="7" hidden="1">{"'Sheet1'!$L$16"}</definedName>
    <definedName name="_PA3" localSheetId="8" hidden="1">{"'Sheet1'!$L$16"}</definedName>
    <definedName name="_PA3" localSheetId="9" hidden="1">{"'Sheet1'!$L$16"}</definedName>
    <definedName name="_PA3" localSheetId="10" hidden="1">{"'Sheet1'!$L$16"}</definedName>
    <definedName name="_PA3" hidden="1">{"'Sheet1'!$L$16"}</definedName>
    <definedName name="_Sort" localSheetId="3" hidden="1">#REF!</definedName>
    <definedName name="_Sort" localSheetId="12" hidden="1">#REF!</definedName>
    <definedName name="_Sort" hidden="1">#REF!</definedName>
    <definedName name="AS2DocOpenMode" hidden="1">"AS2DocumentEdit"</definedName>
    <definedName name="bc" localSheetId="3" hidden="1">{"'Sheet1'!$L$16"}</definedName>
    <definedName name="bc" localSheetId="0" hidden="1">{"'Sheet1'!$L$16"}</definedName>
    <definedName name="bc" localSheetId="12" hidden="1">{"'Sheet1'!$L$16"}</definedName>
    <definedName name="bc" localSheetId="11" hidden="1">{"'Sheet1'!$L$16"}</definedName>
    <definedName name="bc" localSheetId="6" hidden="1">{"'Sheet1'!$L$16"}</definedName>
    <definedName name="bc" localSheetId="7" hidden="1">{"'Sheet1'!$L$16"}</definedName>
    <definedName name="bc" localSheetId="8" hidden="1">{"'Sheet1'!$L$16"}</definedName>
    <definedName name="bc" localSheetId="9" hidden="1">{"'Sheet1'!$L$16"}</definedName>
    <definedName name="bc" localSheetId="10" hidden="1">{"'Sheet1'!$L$16"}</definedName>
    <definedName name="bc" hidden="1">{"'Sheet1'!$L$16"}</definedName>
    <definedName name="BCTQ" localSheetId="3" hidden="1">{"'Sheet1'!$L$16"}</definedName>
    <definedName name="BCTQ" localSheetId="0" hidden="1">{"'Sheet1'!$L$16"}</definedName>
    <definedName name="BCTQ" localSheetId="12" hidden="1">{"'Sheet1'!$L$16"}</definedName>
    <definedName name="BCTQ" localSheetId="11" hidden="1">{"'Sheet1'!$L$16"}</definedName>
    <definedName name="BCTQ" localSheetId="6" hidden="1">{"'Sheet1'!$L$16"}</definedName>
    <definedName name="BCTQ" localSheetId="7" hidden="1">{"'Sheet1'!$L$16"}</definedName>
    <definedName name="BCTQ" localSheetId="8" hidden="1">{"'Sheet1'!$L$16"}</definedName>
    <definedName name="BCTQ" localSheetId="9" hidden="1">{"'Sheet1'!$L$16"}</definedName>
    <definedName name="BCTQ" localSheetId="10" hidden="1">{"'Sheet1'!$L$16"}</definedName>
    <definedName name="BCTQ" hidden="1">{"'Sheet1'!$L$16"}</definedName>
    <definedName name="btl" localSheetId="3" hidden="1">{"'Sheet1'!$L$16"}</definedName>
    <definedName name="btl" localSheetId="0" hidden="1">{"'Sheet1'!$L$16"}</definedName>
    <definedName name="btl" localSheetId="12" hidden="1">{"'Sheet1'!$L$16"}</definedName>
    <definedName name="btl" localSheetId="11" hidden="1">{"'Sheet1'!$L$16"}</definedName>
    <definedName name="btl" localSheetId="6" hidden="1">{"'Sheet1'!$L$16"}</definedName>
    <definedName name="btl" localSheetId="7" hidden="1">{"'Sheet1'!$L$16"}</definedName>
    <definedName name="btl" localSheetId="8" hidden="1">{"'Sheet1'!$L$16"}</definedName>
    <definedName name="btl" localSheetId="9" hidden="1">{"'Sheet1'!$L$16"}</definedName>
    <definedName name="btl" localSheetId="10" hidden="1">{"'Sheet1'!$L$16"}</definedName>
    <definedName name="btl" hidden="1">{"'Sheet1'!$L$16"}</definedName>
    <definedName name="chitietbgiang2" localSheetId="3" hidden="1">{"'Sheet1'!$L$16"}</definedName>
    <definedName name="chitietbgiang2" localSheetId="0" hidden="1">{"'Sheet1'!$L$16"}</definedName>
    <definedName name="chitietbgiang2" localSheetId="12" hidden="1">{"'Sheet1'!$L$16"}</definedName>
    <definedName name="chitietbgiang2" localSheetId="11" hidden="1">{"'Sheet1'!$L$16"}</definedName>
    <definedName name="chitietbgiang2" localSheetId="6" hidden="1">{"'Sheet1'!$L$16"}</definedName>
    <definedName name="chitietbgiang2" localSheetId="7" hidden="1">{"'Sheet1'!$L$16"}</definedName>
    <definedName name="chitietbgiang2" localSheetId="8" hidden="1">{"'Sheet1'!$L$16"}</definedName>
    <definedName name="chitietbgiang2" localSheetId="9" hidden="1">{"'Sheet1'!$L$16"}</definedName>
    <definedName name="chitietbgiang2" localSheetId="10" hidden="1">{"'Sheet1'!$L$16"}</definedName>
    <definedName name="chitietbgiang2" hidden="1">{"'Sheet1'!$L$16"}</definedName>
    <definedName name="chuyen" localSheetId="3" hidden="1">{"'Sheet1'!$L$16"}</definedName>
    <definedName name="chuyen" localSheetId="0" hidden="1">{"'Sheet1'!$L$16"}</definedName>
    <definedName name="chuyen" localSheetId="12" hidden="1">{"'Sheet1'!$L$16"}</definedName>
    <definedName name="chuyen" localSheetId="11" hidden="1">{"'Sheet1'!$L$16"}</definedName>
    <definedName name="chuyen" localSheetId="6" hidden="1">{"'Sheet1'!$L$16"}</definedName>
    <definedName name="chuyen" localSheetId="7" hidden="1">{"'Sheet1'!$L$16"}</definedName>
    <definedName name="chuyen" localSheetId="8" hidden="1">{"'Sheet1'!$L$16"}</definedName>
    <definedName name="chuyen" localSheetId="9" hidden="1">{"'Sheet1'!$L$16"}</definedName>
    <definedName name="chuyen" localSheetId="10" hidden="1">{"'Sheet1'!$L$16"}</definedName>
    <definedName name="chuyen" hidden="1">{"'Sheet1'!$L$16"}</definedName>
    <definedName name="CTCT1" localSheetId="3" hidden="1">{"'Sheet1'!$L$16"}</definedName>
    <definedName name="CTCT1" localSheetId="0" hidden="1">{"'Sheet1'!$L$16"}</definedName>
    <definedName name="CTCT1" localSheetId="12" hidden="1">{"'Sheet1'!$L$16"}</definedName>
    <definedName name="CTCT1" localSheetId="11" hidden="1">{"'Sheet1'!$L$16"}</definedName>
    <definedName name="CTCT1" localSheetId="6" hidden="1">{"'Sheet1'!$L$16"}</definedName>
    <definedName name="CTCT1" localSheetId="7" hidden="1">{"'Sheet1'!$L$16"}</definedName>
    <definedName name="CTCT1" localSheetId="8" hidden="1">{"'Sheet1'!$L$16"}</definedName>
    <definedName name="CTCT1" localSheetId="9" hidden="1">{"'Sheet1'!$L$16"}</definedName>
    <definedName name="CTCT1" localSheetId="10" hidden="1">{"'Sheet1'!$L$16"}</definedName>
    <definedName name="CTCT1" hidden="1">{"'Sheet1'!$L$16"}</definedName>
    <definedName name="Docso">'[2]Doi so'!$J$21</definedName>
    <definedName name="FILLL" localSheetId="3" hidden="1">#REF!</definedName>
    <definedName name="FILLL" localSheetId="12" hidden="1">#REF!</definedName>
    <definedName name="FILLL" localSheetId="6" hidden="1">#REF!</definedName>
    <definedName name="FILLL" localSheetId="9" hidden="1">#REF!</definedName>
    <definedName name="FILLL" localSheetId="10" hidden="1">#REF!</definedName>
    <definedName name="FILLL" hidden="1">#REF!</definedName>
    <definedName name="ga" localSheetId="3" hidden="1">{"'Sheet1'!$L$16"}</definedName>
    <definedName name="ga" localSheetId="0" hidden="1">{"'Sheet1'!$L$16"}</definedName>
    <definedName name="ga" localSheetId="12" hidden="1">{"'Sheet1'!$L$16"}</definedName>
    <definedName name="ga" localSheetId="11" hidden="1">{"'Sheet1'!$L$16"}</definedName>
    <definedName name="ga" localSheetId="6" hidden="1">{"'Sheet1'!$L$16"}</definedName>
    <definedName name="ga" localSheetId="7" hidden="1">{"'Sheet1'!$L$16"}</definedName>
    <definedName name="ga" localSheetId="8" hidden="1">{"'Sheet1'!$L$16"}</definedName>
    <definedName name="ga" localSheetId="9" hidden="1">{"'Sheet1'!$L$16"}</definedName>
    <definedName name="ga" localSheetId="10" hidden="1">{"'Sheet1'!$L$16"}</definedName>
    <definedName name="ga" hidden="1">{"'Sheet1'!$L$16"}</definedName>
    <definedName name="hg" localSheetId="3" hidden="1">{"'Sheet1'!$L$16"}</definedName>
    <definedName name="hg" localSheetId="0" hidden="1">{"'Sheet1'!$L$16"}</definedName>
    <definedName name="hg" localSheetId="12" hidden="1">{"'Sheet1'!$L$16"}</definedName>
    <definedName name="hg" localSheetId="11" hidden="1">{"'Sheet1'!$L$16"}</definedName>
    <definedName name="hg" localSheetId="6" hidden="1">{"'Sheet1'!$L$16"}</definedName>
    <definedName name="hg" localSheetId="7" hidden="1">{"'Sheet1'!$L$16"}</definedName>
    <definedName name="hg" localSheetId="8" hidden="1">{"'Sheet1'!$L$16"}</definedName>
    <definedName name="hg" localSheetId="9" hidden="1">{"'Sheet1'!$L$16"}</definedName>
    <definedName name="hg" localSheetId="10" hidden="1">{"'Sheet1'!$L$16"}</definedName>
    <definedName name="hg" hidden="1">{"'Sheet1'!$L$16"}</definedName>
    <definedName name="htlm" localSheetId="3" hidden="1">{"'Sheet1'!$L$16"}</definedName>
    <definedName name="htlm" localSheetId="0" hidden="1">{"'Sheet1'!$L$16"}</definedName>
    <definedName name="htlm" localSheetId="12" hidden="1">{"'Sheet1'!$L$16"}</definedName>
    <definedName name="htlm" localSheetId="11" hidden="1">{"'Sheet1'!$L$16"}</definedName>
    <definedName name="htlm" localSheetId="6" hidden="1">{"'Sheet1'!$L$16"}</definedName>
    <definedName name="htlm" localSheetId="7" hidden="1">{"'Sheet1'!$L$16"}</definedName>
    <definedName name="htlm" localSheetId="8" hidden="1">{"'Sheet1'!$L$16"}</definedName>
    <definedName name="htlm" localSheetId="9" hidden="1">{"'Sheet1'!$L$16"}</definedName>
    <definedName name="htlm" localSheetId="10" hidden="1">{"'Sheet1'!$L$16"}</definedName>
    <definedName name="htlm" hidden="1">{"'Sheet1'!$L$16"}</definedName>
    <definedName name="HTML_CodePage" hidden="1">950</definedName>
    <definedName name="HTML_Control" localSheetId="3" hidden="1">{"'Sheet1'!$L$16"}</definedName>
    <definedName name="HTML_Control" localSheetId="0" hidden="1">{"'Sheet1'!$L$16"}</definedName>
    <definedName name="HTML_Control" localSheetId="12" hidden="1">{"'Sheet1'!$L$16"}</definedName>
    <definedName name="HTML_Control" localSheetId="11" hidden="1">{"'Sheet1'!$L$16"}</definedName>
    <definedName name="HTML_Control" localSheetId="6" hidden="1">{"'Sheet1'!$L$16"}</definedName>
    <definedName name="HTML_Control" localSheetId="7" hidden="1">{"'Sheet1'!$L$16"}</definedName>
    <definedName name="HTML_Control" localSheetId="8" hidden="1">{"'Sheet1'!$L$16"}</definedName>
    <definedName name="HTML_Control" localSheetId="9" hidden="1">{"'Sheet1'!$L$16"}</definedName>
    <definedName name="HTML_Control" localSheetId="1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y" localSheetId="3" hidden="1">{"'Sheet1'!$L$16"}</definedName>
    <definedName name="huy" localSheetId="0" hidden="1">{"'Sheet1'!$L$16"}</definedName>
    <definedName name="huy" localSheetId="12" hidden="1">{"'Sheet1'!$L$16"}</definedName>
    <definedName name="huy" localSheetId="11" hidden="1">{"'Sheet1'!$L$16"}</definedName>
    <definedName name="huy" localSheetId="6" hidden="1">{"'Sheet1'!$L$16"}</definedName>
    <definedName name="huy" localSheetId="7" hidden="1">{"'Sheet1'!$L$16"}</definedName>
    <definedName name="huy" localSheetId="8" hidden="1">{"'Sheet1'!$L$16"}</definedName>
    <definedName name="huy" localSheetId="9" hidden="1">{"'Sheet1'!$L$16"}</definedName>
    <definedName name="huy" localSheetId="10" hidden="1">{"'Sheet1'!$L$16"}</definedName>
    <definedName name="huy" hidden="1">{"'Sheet1'!$L$16"}</definedName>
    <definedName name="hy" localSheetId="3" hidden="1">{"'Sheet1'!$L$16"}</definedName>
    <definedName name="hy" localSheetId="0" hidden="1">{"'Sheet1'!$L$16"}</definedName>
    <definedName name="hy" localSheetId="12" hidden="1">{"'Sheet1'!$L$16"}</definedName>
    <definedName name="hy" localSheetId="11" hidden="1">{"'Sheet1'!$L$16"}</definedName>
    <definedName name="hy" localSheetId="6" hidden="1">{"'Sheet1'!$L$16"}</definedName>
    <definedName name="hy" localSheetId="7" hidden="1">{"'Sheet1'!$L$16"}</definedName>
    <definedName name="hy" localSheetId="8" hidden="1">{"'Sheet1'!$L$16"}</definedName>
    <definedName name="hy" localSheetId="9" hidden="1">{"'Sheet1'!$L$16"}</definedName>
    <definedName name="hy" localSheetId="10" hidden="1">{"'Sheet1'!$L$16"}</definedName>
    <definedName name="hy" hidden="1">{"'Sheet1'!$L$16"}</definedName>
    <definedName name="ks" localSheetId="3" hidden="1">{"'Sheet1'!$L$16"}</definedName>
    <definedName name="ks" localSheetId="0" hidden="1">{"'Sheet1'!$L$16"}</definedName>
    <definedName name="ks" localSheetId="12" hidden="1">{"'Sheet1'!$L$16"}</definedName>
    <definedName name="ks" localSheetId="11" hidden="1">{"'Sheet1'!$L$16"}</definedName>
    <definedName name="ks" localSheetId="6" hidden="1">{"'Sheet1'!$L$16"}</definedName>
    <definedName name="ks" localSheetId="7" hidden="1">{"'Sheet1'!$L$16"}</definedName>
    <definedName name="ks" localSheetId="8" hidden="1">{"'Sheet1'!$L$16"}</definedName>
    <definedName name="ks" localSheetId="9" hidden="1">{"'Sheet1'!$L$16"}</definedName>
    <definedName name="ks" localSheetId="10" hidden="1">{"'Sheet1'!$L$16"}</definedName>
    <definedName name="ks" hidden="1">{"'Sheet1'!$L$16"}</definedName>
    <definedName name="ksbn" localSheetId="3" hidden="1">{"'Sheet1'!$L$16"}</definedName>
    <definedName name="ksbn" localSheetId="0" hidden="1">{"'Sheet1'!$L$16"}</definedName>
    <definedName name="ksbn" localSheetId="12" hidden="1">{"'Sheet1'!$L$16"}</definedName>
    <definedName name="ksbn" localSheetId="11" hidden="1">{"'Sheet1'!$L$16"}</definedName>
    <definedName name="ksbn" localSheetId="6" hidden="1">{"'Sheet1'!$L$16"}</definedName>
    <definedName name="ksbn" localSheetId="7" hidden="1">{"'Sheet1'!$L$16"}</definedName>
    <definedName name="ksbn" localSheetId="8" hidden="1">{"'Sheet1'!$L$16"}</definedName>
    <definedName name="ksbn" localSheetId="9" hidden="1">{"'Sheet1'!$L$16"}</definedName>
    <definedName name="ksbn" localSheetId="10" hidden="1">{"'Sheet1'!$L$16"}</definedName>
    <definedName name="ksbn" hidden="1">{"'Sheet1'!$L$16"}</definedName>
    <definedName name="kshn" localSheetId="3" hidden="1">{"'Sheet1'!$L$16"}</definedName>
    <definedName name="kshn" localSheetId="0" hidden="1">{"'Sheet1'!$L$16"}</definedName>
    <definedName name="kshn" localSheetId="12" hidden="1">{"'Sheet1'!$L$16"}</definedName>
    <definedName name="kshn" localSheetId="11" hidden="1">{"'Sheet1'!$L$16"}</definedName>
    <definedName name="kshn" localSheetId="6" hidden="1">{"'Sheet1'!$L$16"}</definedName>
    <definedName name="kshn" localSheetId="7" hidden="1">{"'Sheet1'!$L$16"}</definedName>
    <definedName name="kshn" localSheetId="8" hidden="1">{"'Sheet1'!$L$16"}</definedName>
    <definedName name="kshn" localSheetId="9" hidden="1">{"'Sheet1'!$L$16"}</definedName>
    <definedName name="kshn" localSheetId="10" hidden="1">{"'Sheet1'!$L$16"}</definedName>
    <definedName name="kshn" hidden="1">{"'Sheet1'!$L$16"}</definedName>
    <definedName name="ksls" localSheetId="3" hidden="1">{"'Sheet1'!$L$16"}</definedName>
    <definedName name="ksls" localSheetId="0" hidden="1">{"'Sheet1'!$L$16"}</definedName>
    <definedName name="ksls" localSheetId="12" hidden="1">{"'Sheet1'!$L$16"}</definedName>
    <definedName name="ksls" localSheetId="11" hidden="1">{"'Sheet1'!$L$16"}</definedName>
    <definedName name="ksls" localSheetId="6" hidden="1">{"'Sheet1'!$L$16"}</definedName>
    <definedName name="ksls" localSheetId="7" hidden="1">{"'Sheet1'!$L$16"}</definedName>
    <definedName name="ksls" localSheetId="8" hidden="1">{"'Sheet1'!$L$16"}</definedName>
    <definedName name="ksls" localSheetId="9" hidden="1">{"'Sheet1'!$L$16"}</definedName>
    <definedName name="ksls" localSheetId="10" hidden="1">{"'Sheet1'!$L$16"}</definedName>
    <definedName name="ksls" hidden="1">{"'Sheet1'!$L$16"}</definedName>
    <definedName name="langson" localSheetId="3" hidden="1">{"'Sheet1'!$L$16"}</definedName>
    <definedName name="langson" localSheetId="0" hidden="1">{"'Sheet1'!$L$16"}</definedName>
    <definedName name="langson" localSheetId="12" hidden="1">{"'Sheet1'!$L$16"}</definedName>
    <definedName name="langson" localSheetId="11" hidden="1">{"'Sheet1'!$L$16"}</definedName>
    <definedName name="langson" localSheetId="6" hidden="1">{"'Sheet1'!$L$16"}</definedName>
    <definedName name="langson" localSheetId="7" hidden="1">{"'Sheet1'!$L$16"}</definedName>
    <definedName name="langson" localSheetId="8" hidden="1">{"'Sheet1'!$L$16"}</definedName>
    <definedName name="langson" localSheetId="9" hidden="1">{"'Sheet1'!$L$16"}</definedName>
    <definedName name="langson" localSheetId="10" hidden="1">{"'Sheet1'!$L$16"}</definedName>
    <definedName name="langson" hidden="1">{"'Sheet1'!$L$16"}</definedName>
    <definedName name="Long" localSheetId="3" hidden="1">{"'Sheet1'!$L$16"}</definedName>
    <definedName name="Long" localSheetId="0" hidden="1">{"'Sheet1'!$L$16"}</definedName>
    <definedName name="Long" localSheetId="12" hidden="1">{"'Sheet1'!$L$16"}</definedName>
    <definedName name="Long" localSheetId="11" hidden="1">{"'Sheet1'!$L$16"}</definedName>
    <definedName name="Long" localSheetId="6" hidden="1">{"'Sheet1'!$L$16"}</definedName>
    <definedName name="Long" localSheetId="7" hidden="1">{"'Sheet1'!$L$16"}</definedName>
    <definedName name="Long" localSheetId="8" hidden="1">{"'Sheet1'!$L$16"}</definedName>
    <definedName name="Long" localSheetId="9" hidden="1">{"'Sheet1'!$L$16"}</definedName>
    <definedName name="Long" localSheetId="10" hidden="1">{"'Sheet1'!$L$16"}</definedName>
    <definedName name="Long" hidden="1">{"'Sheet1'!$L$16"}</definedName>
    <definedName name="mo" localSheetId="3" hidden="1">{"'Sheet1'!$L$16"}</definedName>
    <definedName name="mo" localSheetId="0" hidden="1">{"'Sheet1'!$L$16"}</definedName>
    <definedName name="mo" localSheetId="12" hidden="1">{"'Sheet1'!$L$16"}</definedName>
    <definedName name="mo" localSheetId="11" hidden="1">{"'Sheet1'!$L$16"}</definedName>
    <definedName name="mo" localSheetId="6" hidden="1">{"'Sheet1'!$L$16"}</definedName>
    <definedName name="mo" localSheetId="7" hidden="1">{"'Sheet1'!$L$16"}</definedName>
    <definedName name="mo" localSheetId="8" hidden="1">{"'Sheet1'!$L$16"}</definedName>
    <definedName name="mo" localSheetId="9" hidden="1">{"'Sheet1'!$L$16"}</definedName>
    <definedName name="mo" localSheetId="10" hidden="1">{"'Sheet1'!$L$16"}</definedName>
    <definedName name="mo" hidden="1">{"'Sheet1'!$L$16"}</definedName>
    <definedName name="_xlnm.Print_Area" localSheetId="4">'BB Tham dinh'!$A$1:$I$31</definedName>
    <definedName name="_xlnm.Print_Area" localSheetId="1">Danhmuc!$A$2:$H$35</definedName>
    <definedName name="_xlnm.Print_Area" localSheetId="2">NKHSTT!$A$1:$F$41</definedName>
    <definedName name="_xlnm.Print_Area" localSheetId="5">'PL Dieu chinh'!$A$1:$F$30</definedName>
    <definedName name="_xlnm.Print_Area" localSheetId="11">'TT,KT'!$A$1:$E$42</definedName>
    <definedName name="_xlnm.Print_Area" localSheetId="6">'VT-01'!$A$1:$E$32</definedName>
    <definedName name="_xlnm.Print_Area" localSheetId="7">'VT-02'!$A$1:$L$31</definedName>
    <definedName name="_xlnm.Print_Area" localSheetId="8">'VT-03'!$A$1:$L$32</definedName>
    <definedName name="_xlnm.Print_Area" localSheetId="9">'VT-04a'!$A$1:$K$32</definedName>
    <definedName name="_xlnm.Print_Area" localSheetId="10">'VT-04b'!$A$1:$P$31</definedName>
    <definedName name="_xlnm.Print_Titles" localSheetId="1">Danhmuc!$5:$6</definedName>
    <definedName name="_xlnm.Print_Titles" localSheetId="5">'PL Dieu chinh'!$18:$18</definedName>
    <definedName name="_xlnm.Print_Titles" localSheetId="6">'VT-01'!$10:$10</definedName>
    <definedName name="_xlnm.Print_Titles" localSheetId="7">'VT-02'!$10:$11</definedName>
    <definedName name="_xlnm.Print_Titles" localSheetId="8">'VT-03'!$10:$12</definedName>
    <definedName name="_xlnm.Print_Titles" localSheetId="9">'VT-04a'!$10:$11</definedName>
    <definedName name="_xlnm.Print_Titles" localSheetId="10">'VT-04b'!$10:$12</definedName>
    <definedName name="sa" localSheetId="3" hidden="1">{"'Sheet1'!$L$16"}</definedName>
    <definedName name="sa" localSheetId="0" hidden="1">{"'Sheet1'!$L$16"}</definedName>
    <definedName name="sa" localSheetId="12" hidden="1">{"'Sheet1'!$L$16"}</definedName>
    <definedName name="sa" localSheetId="11" hidden="1">{"'Sheet1'!$L$16"}</definedName>
    <definedName name="sa" localSheetId="6" hidden="1">{"'Sheet1'!$L$16"}</definedName>
    <definedName name="sa" localSheetId="7" hidden="1">{"'Sheet1'!$L$16"}</definedName>
    <definedName name="sa" localSheetId="8" hidden="1">{"'Sheet1'!$L$16"}</definedName>
    <definedName name="sa" localSheetId="9" hidden="1">{"'Sheet1'!$L$16"}</definedName>
    <definedName name="sa" localSheetId="10" hidden="1">{"'Sheet1'!$L$16"}</definedName>
    <definedName name="sa" hidden="1">{"'Sheet1'!$L$16"}</definedName>
    <definedName name="sheet3" localSheetId="3" hidden="1">{"NGUYEN QUI THIEP - Personal View",#N/A,FALSE,"XDCB.HT.FUR."}</definedName>
    <definedName name="sheet3" localSheetId="0" hidden="1">{"NGUYEN QUI THIEP - Personal View",#N/A,FALSE,"XDCB.HT.FUR."}</definedName>
    <definedName name="sheet3" localSheetId="12" hidden="1">{"NGUYEN QUI THIEP - Personal View",#N/A,FALSE,"XDCB.HT.FUR."}</definedName>
    <definedName name="sheet3" localSheetId="11" hidden="1">{"NGUYEN QUI THIEP - Personal View",#N/A,FALSE,"XDCB.HT.FUR."}</definedName>
    <definedName name="sheet3" localSheetId="6" hidden="1">{"NGUYEN QUI THIEP - Personal View",#N/A,FALSE,"XDCB.HT.FUR."}</definedName>
    <definedName name="sheet3" localSheetId="7" hidden="1">{"NGUYEN QUI THIEP - Personal View",#N/A,FALSE,"XDCB.HT.FUR."}</definedName>
    <definedName name="sheet3" localSheetId="8" hidden="1">{"NGUYEN QUI THIEP - Personal View",#N/A,FALSE,"XDCB.HT.FUR."}</definedName>
    <definedName name="sheet3" localSheetId="9" hidden="1">{"NGUYEN QUI THIEP - Personal View",#N/A,FALSE,"XDCB.HT.FUR."}</definedName>
    <definedName name="sheet3" localSheetId="10" hidden="1">{"NGUYEN QUI THIEP - Personal View",#N/A,FALSE,"XDCB.HT.FUR."}</definedName>
    <definedName name="sheet3" hidden="1">{"NGUYEN QUI THIEP - Personal View",#N/A,FALSE,"XDCB.HT.FUR."}</definedName>
    <definedName name="tha" localSheetId="3" hidden="1">{"'Sheet1'!$L$16"}</definedName>
    <definedName name="tha" localSheetId="0" hidden="1">{"'Sheet1'!$L$16"}</definedName>
    <definedName name="tha" localSheetId="12" hidden="1">{"'Sheet1'!$L$16"}</definedName>
    <definedName name="tha" localSheetId="11" hidden="1">{"'Sheet1'!$L$16"}</definedName>
    <definedName name="tha" localSheetId="6" hidden="1">{"'Sheet1'!$L$16"}</definedName>
    <definedName name="tha" localSheetId="7" hidden="1">{"'Sheet1'!$L$16"}</definedName>
    <definedName name="tha" localSheetId="8" hidden="1">{"'Sheet1'!$L$16"}</definedName>
    <definedName name="tha" localSheetId="9" hidden="1">{"'Sheet1'!$L$16"}</definedName>
    <definedName name="tha" localSheetId="10" hidden="1">{"'Sheet1'!$L$16"}</definedName>
    <definedName name="tha" hidden="1">{"'Sheet1'!$L$16"}</definedName>
    <definedName name="THC" localSheetId="3" hidden="1">{"'Sheet1'!$L$16"}</definedName>
    <definedName name="THC" localSheetId="0" hidden="1">{"'Sheet1'!$L$16"}</definedName>
    <definedName name="THC" localSheetId="12" hidden="1">{"'Sheet1'!$L$16"}</definedName>
    <definedName name="THC" localSheetId="11" hidden="1">{"'Sheet1'!$L$16"}</definedName>
    <definedName name="THC" localSheetId="6" hidden="1">{"'Sheet1'!$L$16"}</definedName>
    <definedName name="THC" localSheetId="7" hidden="1">{"'Sheet1'!$L$16"}</definedName>
    <definedName name="THC" localSheetId="8" hidden="1">{"'Sheet1'!$L$16"}</definedName>
    <definedName name="THC" localSheetId="9" hidden="1">{"'Sheet1'!$L$16"}</definedName>
    <definedName name="THC" localSheetId="10" hidden="1">{"'Sheet1'!$L$16"}</definedName>
    <definedName name="THC" hidden="1">{"'Sheet1'!$L$16"}</definedName>
    <definedName name="TU" localSheetId="3" hidden="1">{"'Sheet1'!$L$16"}</definedName>
    <definedName name="TU" localSheetId="0" hidden="1">{"'Sheet1'!$L$16"}</definedName>
    <definedName name="TU" localSheetId="12" hidden="1">{"'Sheet1'!$L$16"}</definedName>
    <definedName name="TU" localSheetId="11" hidden="1">{"'Sheet1'!$L$16"}</definedName>
    <definedName name="TU" localSheetId="6" hidden="1">{"'Sheet1'!$L$16"}</definedName>
    <definedName name="TU" localSheetId="7" hidden="1">{"'Sheet1'!$L$16"}</definedName>
    <definedName name="TU" localSheetId="8" hidden="1">{"'Sheet1'!$L$16"}</definedName>
    <definedName name="TU" localSheetId="9" hidden="1">{"'Sheet1'!$L$16"}</definedName>
    <definedName name="TU" localSheetId="10" hidden="1">{"'Sheet1'!$L$16"}</definedName>
    <definedName name="TU" hidden="1">{"'Sheet1'!$L$16"}</definedName>
    <definedName name="tuyennhanh" localSheetId="3" hidden="1">{"'Sheet1'!$L$16"}</definedName>
    <definedName name="tuyennhanh" localSheetId="0" hidden="1">{"'Sheet1'!$L$16"}</definedName>
    <definedName name="tuyennhanh" localSheetId="12" hidden="1">{"'Sheet1'!$L$16"}</definedName>
    <definedName name="tuyennhanh" localSheetId="11" hidden="1">{"'Sheet1'!$L$16"}</definedName>
    <definedName name="tuyennhanh" localSheetId="6" hidden="1">{"'Sheet1'!$L$16"}</definedName>
    <definedName name="tuyennhanh" localSheetId="7" hidden="1">{"'Sheet1'!$L$16"}</definedName>
    <definedName name="tuyennhanh" localSheetId="8" hidden="1">{"'Sheet1'!$L$16"}</definedName>
    <definedName name="tuyennhanh" localSheetId="9" hidden="1">{"'Sheet1'!$L$16"}</definedName>
    <definedName name="tuyennhanh" localSheetId="10" hidden="1">{"'Sheet1'!$L$16"}</definedName>
    <definedName name="tuyennhanh" hidden="1">{"'Sheet1'!$L$16"}</definedName>
    <definedName name="V8.Refresh" localSheetId="3" hidden="1">{"NGUYEN QUI THIEP - Personal View",#N/A,FALSE,"XDCB.HT.FUR."}</definedName>
    <definedName name="V8.Refresh" localSheetId="0" hidden="1">{"NGUYEN QUI THIEP - Personal View",#N/A,FALSE,"XDCB.HT.FUR."}</definedName>
    <definedName name="V8.Refresh" localSheetId="12" hidden="1">{"NGUYEN QUI THIEP - Personal View",#N/A,FALSE,"XDCB.HT.FUR."}</definedName>
    <definedName name="V8.Refresh" localSheetId="11" hidden="1">{"NGUYEN QUI THIEP - Personal View",#N/A,FALSE,"XDCB.HT.FUR."}</definedName>
    <definedName name="V8.Refresh" localSheetId="6" hidden="1">{"NGUYEN QUI THIEP - Personal View",#N/A,FALSE,"XDCB.HT.FUR."}</definedName>
    <definedName name="V8.Refresh" localSheetId="7" hidden="1">{"NGUYEN QUI THIEP - Personal View",#N/A,FALSE,"XDCB.HT.FUR."}</definedName>
    <definedName name="V8.Refresh" localSheetId="8" hidden="1">{"NGUYEN QUI THIEP - Personal View",#N/A,FALSE,"XDCB.HT.FUR."}</definedName>
    <definedName name="V8.Refresh" localSheetId="9" hidden="1">{"NGUYEN QUI THIEP - Personal View",#N/A,FALSE,"XDCB.HT.FUR."}</definedName>
    <definedName name="V8.Refresh" localSheetId="10" hidden="1">{"NGUYEN QUI THIEP - Personal View",#N/A,FALSE,"XDCB.HT.FUR."}</definedName>
    <definedName name="V8.Refresh" hidden="1">{"NGUYEN QUI THIEP - Personal View",#N/A,FALSE,"XDCB.HT.FUR."}</definedName>
    <definedName name="vcoto" localSheetId="3" hidden="1">{"'Sheet1'!$L$16"}</definedName>
    <definedName name="vcoto" localSheetId="0" hidden="1">{"'Sheet1'!$L$16"}</definedName>
    <definedName name="vcoto" localSheetId="12" hidden="1">{"'Sheet1'!$L$16"}</definedName>
    <definedName name="vcoto" localSheetId="11" hidden="1">{"'Sheet1'!$L$16"}</definedName>
    <definedName name="vcoto" localSheetId="6" hidden="1">{"'Sheet1'!$L$16"}</definedName>
    <definedName name="vcoto" localSheetId="7" hidden="1">{"'Sheet1'!$L$16"}</definedName>
    <definedName name="vcoto" localSheetId="8" hidden="1">{"'Sheet1'!$L$16"}</definedName>
    <definedName name="vcoto" localSheetId="9" hidden="1">{"'Sheet1'!$L$16"}</definedName>
    <definedName name="vcoto" localSheetId="10" hidden="1">{"'Sheet1'!$L$16"}</definedName>
    <definedName name="vcoto" hidden="1">{"'Sheet1'!$L$16"}</definedName>
    <definedName name="wrn.chi._.tiÆt." localSheetId="3" hidden="1">{#N/A,#N/A,FALSE,"Chi tiÆt"}</definedName>
    <definedName name="wrn.chi._.tiÆt." localSheetId="0" hidden="1">{#N/A,#N/A,FALSE,"Chi tiÆt"}</definedName>
    <definedName name="wrn.chi._.tiÆt." localSheetId="12" hidden="1">{#N/A,#N/A,FALSE,"Chi tiÆt"}</definedName>
    <definedName name="wrn.chi._.tiÆt." localSheetId="11"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0" hidden="1">{#N/A,#N/A,FALSE,"Chi tiÆt"}</definedName>
    <definedName name="wrn.chi._.tiÆt." hidden="1">{#N/A,#N/A,FALSE,"Chi tiÆt"}</definedName>
    <definedName name="wrn.mai._.khanh." localSheetId="3" hidden="1">{"NGUYEN QUI THIEP - Personal View",#N/A,FALSE,"XDCB.HT.FUR."}</definedName>
    <definedName name="wrn.mai._.khanh." localSheetId="0" hidden="1">{"NGUYEN QUI THIEP - Personal View",#N/A,FALSE,"XDCB.HT.FUR."}</definedName>
    <definedName name="wrn.mai._.khanh." localSheetId="12" hidden="1">{"NGUYEN QUI THIEP - Personal View",#N/A,FALSE,"XDCB.HT.FUR."}</definedName>
    <definedName name="wrn.mai._.khanh." localSheetId="11" hidden="1">{"NGUYEN QUI THIEP - Personal View",#N/A,FALSE,"XDCB.HT.FUR."}</definedName>
    <definedName name="wrn.mai._.khanh." localSheetId="6" hidden="1">{"NGUYEN QUI THIEP - Personal View",#N/A,FALSE,"XDCB.HT.FUR."}</definedName>
    <definedName name="wrn.mai._.khanh." localSheetId="7" hidden="1">{"NGUYEN QUI THIEP - Personal View",#N/A,FALSE,"XDCB.HT.FUR."}</definedName>
    <definedName name="wrn.mai._.khanh." localSheetId="8" hidden="1">{"NGUYEN QUI THIEP - Personal View",#N/A,FALSE,"XDCB.HT.FUR."}</definedName>
    <definedName name="wrn.mai._.khanh." localSheetId="9" hidden="1">{"NGUYEN QUI THIEP - Personal View",#N/A,FALSE,"XDCB.HT.FUR."}</definedName>
    <definedName name="wrn.mai._.khanh." localSheetId="10" hidden="1">{"NGUYEN QUI THIEP - Personal View",#N/A,FALSE,"XDCB.HT.FUR."}</definedName>
    <definedName name="wrn.mai._.khanh." hidden="1">{"NGUYEN QUI THIEP - Personal View",#N/A,FALSE,"XDCB.HT.FUR."}</definedName>
    <definedName name="XDKT" localSheetId="3" hidden="1">{"NGUYEN QUI THIEP - Personal View",#N/A,FALSE,"XDCB.HT.FUR."}</definedName>
    <definedName name="XDKT" localSheetId="0" hidden="1">{"NGUYEN QUI THIEP - Personal View",#N/A,FALSE,"XDCB.HT.FUR."}</definedName>
    <definedName name="XDKT" localSheetId="12" hidden="1">{"NGUYEN QUI THIEP - Personal View",#N/A,FALSE,"XDCB.HT.FUR."}</definedName>
    <definedName name="XDKT" localSheetId="11" hidden="1">{"NGUYEN QUI THIEP - Personal View",#N/A,FALSE,"XDCB.HT.FUR."}</definedName>
    <definedName name="XDKT" localSheetId="6" hidden="1">{"NGUYEN QUI THIEP - Personal View",#N/A,FALSE,"XDCB.HT.FUR."}</definedName>
    <definedName name="XDKT" localSheetId="7" hidden="1">{"NGUYEN QUI THIEP - Personal View",#N/A,FALSE,"XDCB.HT.FUR."}</definedName>
    <definedName name="XDKT" localSheetId="8" hidden="1">{"NGUYEN QUI THIEP - Personal View",#N/A,FALSE,"XDCB.HT.FUR."}</definedName>
    <definedName name="XDKT" localSheetId="9" hidden="1">{"NGUYEN QUI THIEP - Personal View",#N/A,FALSE,"XDCB.HT.FUR."}</definedName>
    <definedName name="XDKT" localSheetId="10" hidden="1">{"NGUYEN QUI THIEP - Personal View",#N/A,FALSE,"XDCB.HT.FUR."}</definedName>
    <definedName name="XDKT" hidden="1">{"NGUYEN QUI THIEP - Personal View",#N/A,FALSE,"XDCB.HT.FUR."}</definedName>
    <definedName name="xlttbninh" localSheetId="3" hidden="1">{"'Sheet1'!$L$16"}</definedName>
    <definedName name="xlttbninh" localSheetId="0" hidden="1">{"'Sheet1'!$L$16"}</definedName>
    <definedName name="xlttbninh" localSheetId="12" hidden="1">{"'Sheet1'!$L$16"}</definedName>
    <definedName name="xlttbninh" localSheetId="11" hidden="1">{"'Sheet1'!$L$16"}</definedName>
    <definedName name="xlttbninh" localSheetId="6" hidden="1">{"'Sheet1'!$L$16"}</definedName>
    <definedName name="xlttbninh" localSheetId="7" hidden="1">{"'Sheet1'!$L$16"}</definedName>
    <definedName name="xlttbninh" localSheetId="8" hidden="1">{"'Sheet1'!$L$16"}</definedName>
    <definedName name="xlttbninh" localSheetId="9" hidden="1">{"'Sheet1'!$L$16"}</definedName>
    <definedName name="xlttbninh" localSheetId="10" hidden="1">{"'Sheet1'!$L$16"}</definedName>
    <definedName name="xlttbninh" hidden="1">{"'Sheet1'!$L$16"}</definedName>
  </definedNames>
  <calcPr calcId="152511"/>
</workbook>
</file>

<file path=xl/calcChain.xml><?xml version="1.0" encoding="utf-8"?>
<calcChain xmlns="http://schemas.openxmlformats.org/spreadsheetml/2006/main">
  <c r="F15" i="43" l="1"/>
  <c r="B11" i="100"/>
  <c r="F32" i="43" l="1"/>
  <c r="B31" i="66"/>
  <c r="B12" i="99" l="1"/>
  <c r="B37" i="56" l="1"/>
  <c r="B36" i="56"/>
  <c r="B42" i="56"/>
  <c r="H26" i="66"/>
  <c r="A26" i="43"/>
  <c r="A25" i="43"/>
  <c r="A32" i="43"/>
  <c r="H2" i="99" l="1"/>
  <c r="D35" i="56"/>
  <c r="D28" i="56"/>
  <c r="D27" i="56" s="1"/>
  <c r="D23" i="56"/>
  <c r="D22" i="56" s="1"/>
  <c r="D20" i="56"/>
  <c r="D18" i="56"/>
  <c r="D11" i="56" s="1"/>
  <c r="D16" i="56"/>
  <c r="D13" i="56"/>
  <c r="N24" i="66"/>
  <c r="A32" i="44"/>
  <c r="K24" i="44"/>
  <c r="K24" i="43"/>
  <c r="B31" i="53"/>
  <c r="K23" i="53"/>
  <c r="C32" i="52"/>
  <c r="A32" i="52"/>
  <c r="D30" i="100"/>
  <c r="G31" i="99"/>
  <c r="D32" i="56" l="1"/>
  <c r="D12" i="56"/>
  <c r="G21" i="99" l="1"/>
  <c r="H21" i="99" s="1"/>
  <c r="I21" i="99" s="1"/>
  <c r="A14" i="99" l="1"/>
  <c r="B20" i="100"/>
  <c r="B12" i="100"/>
  <c r="D11" i="99"/>
  <c r="C10" i="100" s="1"/>
  <c r="D10" i="99"/>
  <c r="C9" i="100" s="1"/>
  <c r="D9" i="99"/>
  <c r="C8" i="100" s="1"/>
  <c r="D8" i="99"/>
  <c r="C7" i="100" s="1"/>
  <c r="D7" i="99"/>
  <c r="C6" i="100" s="1"/>
  <c r="D6" i="99"/>
  <c r="C5" i="100" s="1"/>
  <c r="A1" i="99"/>
  <c r="B10" i="100"/>
  <c r="B9" i="100"/>
  <c r="B8" i="100"/>
  <c r="B7" i="100"/>
  <c r="B6" i="100"/>
  <c r="B5" i="100"/>
  <c r="G5" i="98" l="1"/>
  <c r="F24" i="98"/>
  <c r="C20" i="98"/>
  <c r="C19" i="98"/>
  <c r="C18" i="98"/>
  <c r="A12" i="98"/>
  <c r="A11" i="98"/>
  <c r="B9" i="98"/>
  <c r="A5" i="98"/>
  <c r="A2" i="98"/>
  <c r="N31" i="66" l="1"/>
  <c r="H31" i="66"/>
  <c r="J32" i="44"/>
  <c r="F32" i="44"/>
  <c r="L2" i="53" l="1"/>
  <c r="I14" i="53"/>
  <c r="J14" i="53"/>
  <c r="I15" i="53"/>
  <c r="J15" i="53"/>
  <c r="I16" i="53"/>
  <c r="J16" i="53"/>
  <c r="I17" i="53"/>
  <c r="J17" i="53"/>
  <c r="I18" i="53"/>
  <c r="J18" i="53"/>
  <c r="I19" i="53"/>
  <c r="J19" i="53"/>
  <c r="I20" i="53"/>
  <c r="J20" i="53"/>
  <c r="B16" i="43"/>
  <c r="B15" i="53" s="1"/>
  <c r="B17" i="43"/>
  <c r="B16" i="53" s="1"/>
  <c r="B18" i="43"/>
  <c r="B17" i="53" s="1"/>
  <c r="B19" i="43"/>
  <c r="B18" i="53" s="1"/>
  <c r="B20" i="43"/>
  <c r="B19" i="53" s="1"/>
  <c r="B21" i="43"/>
  <c r="B20" i="53" s="1"/>
  <c r="A16" i="43"/>
  <c r="A17" i="43"/>
  <c r="A18" i="43"/>
  <c r="A19" i="43"/>
  <c r="A20" i="43"/>
  <c r="A21" i="43"/>
  <c r="K26" i="43"/>
  <c r="K25" i="43"/>
  <c r="J14" i="44"/>
  <c r="J15" i="44"/>
  <c r="J16" i="44"/>
  <c r="J17" i="44"/>
  <c r="J18" i="44"/>
  <c r="J19" i="44"/>
  <c r="J20" i="44"/>
  <c r="J21" i="44"/>
  <c r="J22" i="44"/>
  <c r="K2" i="44"/>
  <c r="J25" i="44"/>
  <c r="A25" i="44"/>
  <c r="O18" i="66"/>
  <c r="F18" i="43" s="1"/>
  <c r="G18" i="43" s="1"/>
  <c r="I18" i="43" s="1"/>
  <c r="O20" i="66"/>
  <c r="L16" i="66"/>
  <c r="O16" i="66" s="1"/>
  <c r="L17" i="66"/>
  <c r="O17" i="66" s="1"/>
  <c r="L18" i="66"/>
  <c r="L19" i="66"/>
  <c r="O19" i="66" s="1"/>
  <c r="L20" i="66"/>
  <c r="L21" i="66"/>
  <c r="O21" i="66" s="1"/>
  <c r="L15" i="66"/>
  <c r="O15" i="66" s="1"/>
  <c r="G15" i="43" s="1"/>
  <c r="I15" i="43" s="1"/>
  <c r="N25" i="66"/>
  <c r="B25" i="66"/>
  <c r="F21" i="43" l="1"/>
  <c r="G21" i="43" s="1"/>
  <c r="I21" i="43" s="1"/>
  <c r="J21" i="43" s="1"/>
  <c r="F17" i="43"/>
  <c r="G17" i="43" s="1"/>
  <c r="I17" i="43" s="1"/>
  <c r="J17" i="43" s="1"/>
  <c r="F16" i="43"/>
  <c r="G16" i="43" s="1"/>
  <c r="I16" i="43" s="1"/>
  <c r="J16" i="43" s="1"/>
  <c r="F19" i="43"/>
  <c r="G19" i="43" s="1"/>
  <c r="I19" i="43" s="1"/>
  <c r="J19" i="43" s="1"/>
  <c r="F20" i="43"/>
  <c r="G20" i="43" s="1"/>
  <c r="I20" i="43" s="1"/>
  <c r="J20" i="43" s="1"/>
  <c r="K19" i="53"/>
  <c r="K15" i="53"/>
  <c r="J15" i="43"/>
  <c r="K14" i="53"/>
  <c r="J18" i="43"/>
  <c r="K17" i="53"/>
  <c r="K18" i="53"/>
  <c r="K20" i="53"/>
  <c r="K16" i="53"/>
  <c r="J21" i="53"/>
  <c r="I21" i="53"/>
  <c r="D13" i="52"/>
  <c r="D14" i="52" s="1"/>
  <c r="G21" i="97"/>
  <c r="C16" i="97"/>
  <c r="M17" i="97" s="1"/>
  <c r="A9" i="52"/>
  <c r="A6" i="64"/>
  <c r="A5" i="64"/>
  <c r="A4" i="64"/>
  <c r="A3" i="64"/>
  <c r="A2" i="64"/>
  <c r="A1" i="64"/>
  <c r="A8" i="64"/>
  <c r="A23" i="64"/>
  <c r="A24" i="64" s="1"/>
  <c r="A25" i="64" s="1"/>
  <c r="A26" i="64" s="1"/>
  <c r="A31" i="64" s="1"/>
  <c r="A32" i="64" s="1"/>
  <c r="K17" i="43" l="1"/>
  <c r="L16" i="53"/>
  <c r="K19" i="43"/>
  <c r="L18" i="53"/>
  <c r="K16" i="43"/>
  <c r="L15" i="53"/>
  <c r="K21" i="43"/>
  <c r="L20" i="53"/>
  <c r="K18" i="43"/>
  <c r="L17" i="53"/>
  <c r="K15" i="43"/>
  <c r="L14" i="53"/>
  <c r="K20" i="43"/>
  <c r="L19" i="53"/>
  <c r="A4" i="56"/>
  <c r="A4" i="44"/>
  <c r="A4" i="53"/>
  <c r="A4" i="66"/>
  <c r="A4" i="43"/>
  <c r="A4" i="52"/>
  <c r="A30" i="52" s="1"/>
  <c r="A1" i="56"/>
  <c r="A1" i="44"/>
  <c r="A1" i="53"/>
  <c r="A1" i="66"/>
  <c r="A1" i="43"/>
  <c r="A1" i="52"/>
  <c r="A5" i="56"/>
  <c r="A5" i="44"/>
  <c r="A5" i="53"/>
  <c r="A5" i="52"/>
  <c r="C30" i="52" s="1"/>
  <c r="A5" i="66"/>
  <c r="A5" i="43"/>
  <c r="A2" i="66"/>
  <c r="A2" i="43"/>
  <c r="A2" i="52"/>
  <c r="A2" i="56"/>
  <c r="A2" i="44"/>
  <c r="A2" i="53"/>
  <c r="A6" i="66"/>
  <c r="A6" i="43"/>
  <c r="A6" i="52"/>
  <c r="A6" i="56"/>
  <c r="A6" i="44"/>
  <c r="A6" i="53"/>
  <c r="A3" i="66"/>
  <c r="A3" i="43"/>
  <c r="A3" i="56"/>
  <c r="A3" i="44"/>
  <c r="A3" i="53"/>
  <c r="A3" i="52"/>
  <c r="K21" i="53"/>
  <c r="D20" i="52" s="1"/>
  <c r="L21" i="53"/>
  <c r="M20" i="97"/>
  <c r="M19" i="97"/>
  <c r="M18" i="97"/>
  <c r="F17" i="97"/>
  <c r="J17" i="97"/>
  <c r="O17" i="97"/>
  <c r="O18" i="97" s="1"/>
  <c r="G17" i="97"/>
  <c r="H17" i="97"/>
  <c r="K17" i="97"/>
  <c r="P17" i="97"/>
  <c r="P19" i="97" s="1"/>
  <c r="D17" i="97"/>
  <c r="L17" i="97"/>
  <c r="E17" i="97"/>
  <c r="I17" i="97"/>
  <c r="D21" i="52" l="1"/>
  <c r="D19" i="52" s="1"/>
  <c r="C22" i="100"/>
  <c r="E18" i="97"/>
  <c r="D20" i="97"/>
  <c r="D19" i="97"/>
  <c r="D18" i="97"/>
  <c r="F18" i="97"/>
  <c r="F20" i="97" s="1"/>
  <c r="F19" i="97"/>
  <c r="I19" i="97"/>
  <c r="E20" i="97"/>
  <c r="E19" i="97"/>
  <c r="K19" i="97"/>
  <c r="K20" i="97"/>
  <c r="O20" i="97"/>
  <c r="O19" i="97"/>
  <c r="P18" i="97"/>
  <c r="L19" i="97"/>
  <c r="H20" i="97"/>
  <c r="H19" i="97"/>
  <c r="L18" i="97"/>
  <c r="L20" i="97" s="1"/>
  <c r="K18" i="97"/>
  <c r="J20" i="97"/>
  <c r="J19" i="97"/>
  <c r="J18" i="97"/>
  <c r="I18" i="97"/>
  <c r="I20" i="97" s="1"/>
  <c r="H18" i="97"/>
  <c r="G20" i="97"/>
  <c r="G19" i="97"/>
  <c r="G18" i="97"/>
  <c r="D17" i="52" l="1"/>
  <c r="E17" i="52" s="1"/>
  <c r="D24" i="52"/>
  <c r="D22" i="52"/>
  <c r="E22" i="100"/>
  <c r="D22" i="100"/>
  <c r="G20" i="99"/>
  <c r="H20" i="99" s="1"/>
  <c r="I20" i="99" s="1"/>
  <c r="G18" i="99"/>
  <c r="H18" i="99" s="1"/>
  <c r="I18" i="99" s="1"/>
  <c r="C25" i="52"/>
  <c r="E2" i="56"/>
  <c r="P2" i="66"/>
  <c r="L2" i="43"/>
  <c r="E2" i="52"/>
  <c r="D23" i="52" l="1"/>
  <c r="D26" i="52" s="1"/>
  <c r="G19" i="99"/>
  <c r="G22" i="99" l="1"/>
  <c r="H22" i="99" s="1"/>
  <c r="I22" i="99" s="1"/>
  <c r="H19" i="99"/>
  <c r="I19" i="99" s="1"/>
  <c r="B11" i="97"/>
  <c r="A15" i="98"/>
  <c r="C11" i="97" l="1"/>
  <c r="C21" i="97"/>
  <c r="J21" i="97" s="1"/>
  <c r="B27" i="52" s="1"/>
  <c r="A16" i="98" s="1"/>
  <c r="E12" i="97" l="1"/>
  <c r="O12" i="97"/>
  <c r="L12" i="97"/>
  <c r="L14" i="97" s="1"/>
  <c r="H12" i="97"/>
  <c r="D12" i="97"/>
  <c r="M12" i="97"/>
  <c r="J12" i="97"/>
  <c r="G12" i="97"/>
  <c r="K12" i="97"/>
  <c r="I12" i="97"/>
  <c r="I14" i="97" s="1"/>
  <c r="F12" i="97"/>
  <c r="F14" i="97" s="1"/>
  <c r="P12" i="97"/>
  <c r="P14" i="97" s="1"/>
  <c r="J13" i="97" l="1"/>
  <c r="J15" i="97"/>
  <c r="J14" i="97"/>
  <c r="L13" i="97"/>
  <c r="L15" i="97" s="1"/>
  <c r="K13" i="97"/>
  <c r="M14" i="97"/>
  <c r="M13" i="97"/>
  <c r="O13" i="97"/>
  <c r="P13" i="97"/>
  <c r="M15" i="97"/>
  <c r="O15" i="97"/>
  <c r="O14" i="97"/>
  <c r="I13" i="97"/>
  <c r="I15" i="97" s="1"/>
  <c r="G14" i="97"/>
  <c r="G13" i="97"/>
  <c r="G15" i="97"/>
  <c r="H13" i="97"/>
  <c r="H15" i="97"/>
  <c r="H14" i="97"/>
  <c r="K15" i="97"/>
  <c r="K14" i="97"/>
  <c r="E13" i="97"/>
  <c r="D13" i="97"/>
  <c r="D14" i="97"/>
  <c r="D15" i="97"/>
  <c r="F13" i="97"/>
  <c r="F15" i="97" s="1"/>
  <c r="E15" i="97"/>
  <c r="E14" i="97"/>
</calcChain>
</file>

<file path=xl/sharedStrings.xml><?xml version="1.0" encoding="utf-8"?>
<sst xmlns="http://schemas.openxmlformats.org/spreadsheetml/2006/main" count="642" uniqueCount="399">
  <si>
    <t>Ký hiệu</t>
  </si>
  <si>
    <t>Nội dung</t>
  </si>
  <si>
    <t>Ghi chú</t>
  </si>
  <si>
    <t>I</t>
  </si>
  <si>
    <t>Bảng giá trị đề nghị tạm ứng vật tư nhập về công trường</t>
  </si>
  <si>
    <t>Bảng diễn giải khối lượng vật tư nhập về</t>
  </si>
  <si>
    <t>II</t>
  </si>
  <si>
    <t>Bảng chi tiết giá trị khối lượng vật tư nhập về</t>
  </si>
  <si>
    <t>Bảng tổng hợp khối lượng vật tư nhập về</t>
  </si>
  <si>
    <t>NHÀ THẦU:</t>
  </si>
  <si>
    <t>STT</t>
  </si>
  <si>
    <t>Nội dung công việc</t>
  </si>
  <si>
    <t>Đơn vị</t>
  </si>
  <si>
    <t>Khối lượng</t>
  </si>
  <si>
    <t>Theo hợp đồng</t>
  </si>
  <si>
    <t>Thực hiện đến kỳ trước</t>
  </si>
  <si>
    <t>Thực hiện kỳ này</t>
  </si>
  <si>
    <t>Lũy kế thực hiện</t>
  </si>
  <si>
    <t>ĐẠI DIỆN NHÀ THẦU</t>
  </si>
  <si>
    <t>(Ký, đóng dấu)</t>
  </si>
  <si>
    <t>Stt</t>
  </si>
  <si>
    <t>Diễn giải</t>
  </si>
  <si>
    <t>4a</t>
  </si>
  <si>
    <t>6a</t>
  </si>
  <si>
    <t>Ghi chú:</t>
  </si>
  <si>
    <t xml:space="preserve">BẢNG TỔNG HỢP KHỐI LƯỢNG VẬT TƯ NHẬP VỀ </t>
  </si>
  <si>
    <t>Tên vật tư</t>
  </si>
  <si>
    <t>Nhãn hiệu</t>
  </si>
  <si>
    <t>Xuất xứ</t>
  </si>
  <si>
    <t>Vật tư nhập về thực tế</t>
  </si>
  <si>
    <t>Lũy kế đến kỳ này</t>
  </si>
  <si>
    <t>Ghi chú:</t>
  </si>
  <si>
    <t>BẢNG DIỄN GIẢI KHỐI LƯỢNG VẬT TƯ NHẬP VỀ</t>
  </si>
  <si>
    <t>Ngày nhập</t>
  </si>
  <si>
    <t>Kích thước</t>
  </si>
  <si>
    <t>Khối lượng nhập về</t>
  </si>
  <si>
    <t>Quy đổi theo tiêu chuẩn NSX</t>
  </si>
  <si>
    <t>Khối lượng sau quy đổi</t>
  </si>
  <si>
    <t>Khối lượng vật tư</t>
  </si>
  <si>
    <t>….</t>
  </si>
  <si>
    <t>Tổng cộng</t>
  </si>
  <si>
    <t>Giá trị (VNĐ)</t>
  </si>
  <si>
    <t>A</t>
  </si>
  <si>
    <t>Giá trị hợp đồng trước thuế.</t>
  </si>
  <si>
    <t>B</t>
  </si>
  <si>
    <t>Thay đổi và điều chỉnh trước thuế.</t>
  </si>
  <si>
    <t>C</t>
  </si>
  <si>
    <t>Thuế giá trị gia tăng.</t>
  </si>
  <si>
    <t>D</t>
  </si>
  <si>
    <t>Tổng giá trị hợp đồng sau thuế.</t>
  </si>
  <si>
    <t>D=A+B+C</t>
  </si>
  <si>
    <t>E</t>
  </si>
  <si>
    <t>F</t>
  </si>
  <si>
    <t>H</t>
  </si>
  <si>
    <t>J</t>
  </si>
  <si>
    <t>K</t>
  </si>
  <si>
    <t>L</t>
  </si>
  <si>
    <t>M</t>
  </si>
  <si>
    <t>N</t>
  </si>
  <si>
    <t>Bằng chữ:</t>
  </si>
  <si>
    <t>Chấp thuận bởi:</t>
  </si>
  <si>
    <t>Đề nghị bởi:</t>
  </si>
  <si>
    <t>G</t>
  </si>
  <si>
    <t>7=6+5</t>
  </si>
  <si>
    <t>9=4*8</t>
  </si>
  <si>
    <t>10=5*8</t>
  </si>
  <si>
    <t>11=6*8</t>
  </si>
  <si>
    <t>BẢNG GIÁ TRỊ ĐỀ NGHỊ TẠM ỨNG VẬT TƯ NHẬP VỀ CÔNG TRƯỜNG</t>
  </si>
  <si>
    <t>Giá trị được thanh toán đến […..%] GTHT</t>
  </si>
  <si>
    <t>Giá trị vật tư còn được thanh toán kỳ này sau thuế</t>
  </si>
  <si>
    <t>BẢNG TỔNG HỢP GIÁ TRỊ KHỐI LƯỢNG VẬT TƯ NHẬP VỀ</t>
  </si>
  <si>
    <t>Đơn giá vật tư theo hợp đồng</t>
  </si>
  <si>
    <t>Nội dung thanh toán</t>
  </si>
  <si>
    <t>Tạm ứng vật tư</t>
  </si>
  <si>
    <t>NỘI DUNG BÀN GIAO HỒ SƠ</t>
  </si>
  <si>
    <t>NGÀY</t>
  </si>
  <si>
    <t>NGƯỜI GIAO
( Ký ghi rõ họ tên )</t>
  </si>
  <si>
    <t>NGƯỜI NHẬN
( Ký ghi rõ họ tên )</t>
  </si>
  <si>
    <t>GHI CHÚ</t>
  </si>
  <si>
    <t>Nhà thầu lập HSTT, Nhật ký HSTT giao BPHC-BQLXD đóng dấu nhận</t>
  </si>
  <si>
    <t>Nhà thầu ký</t>
  </si>
  <si>
    <t>BPHC-BQLXD ký</t>
  </si>
  <si>
    <t xml:space="preserve">         - BPHC-BQLXD =&gt;NT:</t>
  </si>
  <si>
    <t xml:space="preserve">         - NT =&gt; BPHC-BQLXD:</t>
  </si>
  <si>
    <t xml:space="preserve">           - QS =&gt; BPHC-BQLXD:</t>
  </si>
  <si>
    <t>4b</t>
  </si>
  <si>
    <t xml:space="preserve">           - BPHC-BQLXD =&gt;NT:</t>
  </si>
  <si>
    <t>4c</t>
  </si>
  <si>
    <t xml:space="preserve">           - NT =&gt;BPHC-BQLXD:</t>
  </si>
  <si>
    <t>4d</t>
  </si>
  <si>
    <t xml:space="preserve">           - BPHC-BQLXD =&gt;QS:</t>
  </si>
  <si>
    <t xml:space="preserve">           - P.KSKT =&gt; BPHC-BQLXD:</t>
  </si>
  <si>
    <t>Phòng KSKT</t>
  </si>
  <si>
    <t xml:space="preserve">           - BPHC-BQLXD =&gt; QS:</t>
  </si>
  <si>
    <t xml:space="preserve">           - BPHC-BQLXD =&gt; P.KSKT:</t>
  </si>
  <si>
    <t>Phòng KSKT kiểm tra hồ sơ, ký xác nhận và chuyển Phòng văn thư CTXD</t>
  </si>
  <si>
    <t>Phòng văn thư CTXD</t>
  </si>
  <si>
    <t>Thư ký CTXD trình ký LĐ CTXD và Phòng văn thư tập đoàn</t>
  </si>
  <si>
    <t>Phòng văn thư TĐ</t>
  </si>
  <si>
    <t>Phòng Văn thư Tập đoàn trình ký, đóng dấu chủ đầu tư sau đó chuyển Kế toán Chủ đầu tư</t>
  </si>
  <si>
    <t>Phòng Kế toán</t>
  </si>
  <si>
    <t>Kế toán CĐT thanh toán cho nhà thầu</t>
  </si>
  <si>
    <t>Theo hạn trên ĐNTT</t>
  </si>
  <si>
    <t>Đề nghị thanh toán của nhà thầu</t>
  </si>
  <si>
    <t>Số lượng</t>
  </si>
  <si>
    <t>Gốc</t>
  </si>
  <si>
    <t>Sao</t>
  </si>
  <si>
    <t>Nội dung yêu cầu kiểm tra</t>
  </si>
  <si>
    <t>Khối lượng vật tư nhập về</t>
  </si>
  <si>
    <t>Hệ số quy đổi</t>
  </si>
  <si>
    <t>Đơn vị sau quy đổi</t>
  </si>
  <si>
    <t>BB số…</t>
  </si>
  <si>
    <t>6.1</t>
  </si>
  <si>
    <t>6.2</t>
  </si>
  <si>
    <t>6.3</t>
  </si>
  <si>
    <t>6.n</t>
  </si>
  <si>
    <t>Thông tin tài liệu trình ký</t>
  </si>
  <si>
    <t xml:space="preserve">         - GS =&gt; BPHC-BQLXD:</t>
  </si>
  <si>
    <t>GS ký</t>
  </si>
  <si>
    <t>Đối với trường hợp 
hồ sơ có sai sót</t>
  </si>
  <si>
    <t>Hóa đơn GTGT</t>
  </si>
  <si>
    <t>Trình ký</t>
  </si>
  <si>
    <t>Giám đốc BQLXD</t>
  </si>
  <si>
    <t>III</t>
  </si>
  <si>
    <t>Giá trị đã tạm ứng</t>
  </si>
  <si>
    <t>Tổng giá trị đã tạm ứng HĐ sau thuế</t>
  </si>
  <si>
    <t>B1</t>
  </si>
  <si>
    <t>B2</t>
  </si>
  <si>
    <t>G=H+I</t>
  </si>
  <si>
    <t>J=J1+J2+…+Jn</t>
  </si>
  <si>
    <t>I=J+K</t>
  </si>
  <si>
    <t>M1</t>
  </si>
  <si>
    <t>M2</t>
  </si>
  <si>
    <t>6b</t>
  </si>
  <si>
    <t>6c</t>
  </si>
  <si>
    <t>6d</t>
  </si>
  <si>
    <t>10a</t>
  </si>
  <si>
    <t>10b</t>
  </si>
  <si>
    <t>10c</t>
  </si>
  <si>
    <t>10d</t>
  </si>
  <si>
    <t>Tổng giá trị tạm ứng HĐ đã khấu trừ sau thuế đến trước kỳ này</t>
  </si>
  <si>
    <t>Tạm ứng theo hợp đồng</t>
  </si>
  <si>
    <t>Tạm ứng theo PLHĐ số …</t>
  </si>
  <si>
    <t>Hồ sơ thanh toán KLHT đợt ….</t>
  </si>
  <si>
    <t>Thanh toán tạm ứng vật tư lần …</t>
  </si>
  <si>
    <t>I.1</t>
  </si>
  <si>
    <t>Tạm ứng theo quy định HĐ</t>
  </si>
  <si>
    <t>I.2</t>
  </si>
  <si>
    <t>Thanh toán khối lượng hoàn thành</t>
  </si>
  <si>
    <t>Khấu trừ khác (nếu có)</t>
  </si>
  <si>
    <t>Đã khấu trừ đến trước kỳ này</t>
  </si>
  <si>
    <t>Khấu trừ kỳ này</t>
  </si>
  <si>
    <t>Danh mục</t>
  </si>
  <si>
    <t>-       Đối với các dự án không thuê hoặc không yêu cầu tư vấn giám sát kiểm tra hồ sơ thì gạch chéo các nội dung tại Stt 2; Stt 3</t>
  </si>
  <si>
    <t>Các văn bản hướng dẫn, quy định về cách áp dụng đơn giá thanh toán hoặc xác nhận, làm rõ đầu mục, đơn giá từ P.ĐT (nếu có)</t>
  </si>
  <si>
    <t xml:space="preserve">         - BPHC-BQLXD =&gt; GS:</t>
  </si>
  <si>
    <t>BPHC-BQLXD chuyển bộ phận QS</t>
  </si>
  <si>
    <t>BPHC-BQLXD chuyển bộ phận phụ trách giám sát - Ban QLXD</t>
  </si>
  <si>
    <t xml:space="preserve">Bộ phận phụ trách giám sát kiểm tra, xác nhận, giao lại BPHC-BQLXD </t>
  </si>
  <si>
    <t>Cán bộ QS</t>
  </si>
  <si>
    <t>Bộ phận QS kiểm tra, lập ĐNTT và chuyển Giám đốc BQLXD ký xác nhận</t>
  </si>
  <si>
    <t>Giám đốc BQLXD ký xác nhận và chuyển lại bộ phận QS</t>
  </si>
  <si>
    <t xml:space="preserve">Bộ phận QS giao lại BPHC-BQLXD </t>
  </si>
  <si>
    <t>-       Đối với các dự án thực hiện theo kiểu mới, Qs công trường không lập ĐNTT nên sẽ gạch chéo các nội dung tại Stt7; Stt8</t>
  </si>
  <si>
    <t>Mẫu DNTT</t>
  </si>
  <si>
    <t>VT-01</t>
  </si>
  <si>
    <t>NKHSTT</t>
  </si>
  <si>
    <t>VT-03</t>
  </si>
  <si>
    <t>Tỷ lệ %</t>
  </si>
  <si>
    <t>Lũy kế đến kỳ trước</t>
  </si>
  <si>
    <t>Kỳ này</t>
  </si>
  <si>
    <t>Vật tư được thanh toán</t>
  </si>
  <si>
    <t>7=5+6</t>
  </si>
  <si>
    <t>10=8+9</t>
  </si>
  <si>
    <t>11=10/4</t>
  </si>
  <si>
    <t>(CHT ký)</t>
  </si>
  <si>
    <t>- Các công việc phát sinh được ghi bổ sung vào phần cuối cùng</t>
  </si>
  <si>
    <t>- Thứ tự các công việc phải thống nhất với thứ tự các công việc trong hợp đồng.</t>
  </si>
  <si>
    <t>- Khối lượng thanh toán vật tư không được vượt khối lượng hợp đồng. Với các HĐ ký theo đơn giá, phải tính tổng KL theo thực tế thi công và điền vào cột (4)</t>
  </si>
  <si>
    <t>VT-04a</t>
  </si>
  <si>
    <t>VT-04b</t>
  </si>
  <si>
    <t>9=6x7</t>
  </si>
  <si>
    <t>TT, KT</t>
  </si>
  <si>
    <t>BẢNG THỐNG KÊ GIÁ TRỊ ĐÃ TẠM ỨNG, THANH TOÁN VÀ ĐÃ KHẤU TRỪ TẠM ỨNG ĐẾN HẾT KỲ NÀY</t>
  </si>
  <si>
    <t>Tổng giá trị đã tạm ứng, thanh toán đến trước kỳ này</t>
  </si>
  <si>
    <t>Giá trị tạm ứng theo quy định HĐ/PLHĐ còn lại chưa khấu trừ đến hết kỳ này</t>
  </si>
  <si>
    <t>Phân bổ giá trị C  theo từng khoản bảo lãnh cho phù hợp, đảm bảo khấu trừ sớm để giải tỏa bảo lãnh</t>
  </si>
  <si>
    <t>Bảng thống kê giá trị đã tạm ứng, thanh toán đến trước kỳ này và giá trị tạm ứng HĐ đã khấu trừ đến hết kỳ này</t>
  </si>
  <si>
    <t>Kiểm tra nội dung, giá trị, số tài khoản trùng stk trong HĐ, tính pháp lý của người ký</t>
  </si>
  <si>
    <t xml:space="preserve">- Các biểu mẫu trên là các biểu mẫu quy định tối thiểu cho nhà thầu về thành phần biểu mẫu cần có của hồ sơ thanh/quyết toán. </t>
  </si>
  <si>
    <t>- Ngoài ra, các tài liệu khác kèm theo hồ sơ phải tuân thủ các hướng dẫn của Ban QLXD, TVGS, QS (nếu có)</t>
  </si>
  <si>
    <t>Thanh toán KLHT đợt …</t>
  </si>
  <si>
    <t>Không thống kê khoản khấu trừ này vào bảng "TT,KT"</t>
  </si>
  <si>
    <t>ĐẠI ĐIỆN BAN QLXD</t>
  </si>
  <si>
    <t>(TP.KSKT ký chính)</t>
  </si>
  <si>
    <t>(TP KSKT ký)</t>
  </si>
  <si>
    <t>Hợp đồng thi công/ PLHĐ</t>
  </si>
  <si>
    <t>BPHC-BQLXD đóng hồ sơ, chuyển nội bộ cho Phòng KSKT</t>
  </si>
  <si>
    <t>1. Kiểm tra giá trị đề nghị thanh toán
2. Kiểm tra tài khoản thụ hưởng trùng với tk ký HĐ
3. Kiểm tra tính pháp lý của các thành phần ký
4. Kiểm tra số lượng, các thành phần trong hồ sơ
5. Kiểm tra ngày đề nghị, ngày thanh toán
6. Thông tin ngân sách được duyệt là giá trị trên bản duyệt chi (có thể &gt; giá trị HĐ đã ký)
7. In 2 mặt của  ĐNTT vào cùng 1 trang giấy</t>
  </si>
  <si>
    <t>Danh mục</t>
  </si>
  <si>
    <t>DANH MỤC CÁC BIỂU MẪU THANH QUYẾT TOÁN ÁP DỤNG CHO CÁC HỢP ĐỒNG THI CÔNG XÂY DỰNG
TẠM ỨNG VẬT TƯ</t>
  </si>
  <si>
    <t>BP thực hiện</t>
  </si>
  <si>
    <t>CĐT</t>
  </si>
  <si>
    <t>Nhà thầu</t>
  </si>
  <si>
    <t>Biên bản nghiệm thu vật liệu đầu vào</t>
  </si>
  <si>
    <t>Các tài liệu pháp lý chứng minh nguồn gốc, xuất xứ, chất lượng của các vật tư, thiết bị</t>
  </si>
  <si>
    <t>Phiếu nhập kho, phiếu nhập vật tư, vật liệu về công trường</t>
  </si>
  <si>
    <t>Biên bản lấy mẫu, bàn giao mẫu, kết quả thí nghiệm, phê duyệt vật liệu</t>
  </si>
  <si>
    <t>Các tài liệu khác có liên quan theo quy định Hợp đồng</t>
  </si>
  <si>
    <t>Theo mẫu HSCL</t>
  </si>
  <si>
    <t>Tùy theo loại thiết bị mà quy định là CO, C/Q là bản gốc hay bản sao</t>
  </si>
  <si>
    <t>Hồ sơ chất lượng - Đóng quyển/ file</t>
  </si>
  <si>
    <t>Tùy thuộc tài liệu mà cung cấp gốc hay sao</t>
  </si>
  <si>
    <t>TỔNG QUÁT</t>
  </si>
  <si>
    <t>PHẦN ĐIỀN THÔNG TIN</t>
  </si>
  <si>
    <t>Công trình</t>
  </si>
  <si>
    <t>Hạng mục</t>
  </si>
  <si>
    <t>…………….</t>
  </si>
  <si>
    <t>Địa điểm</t>
  </si>
  <si>
    <t>Chủ đầu tư</t>
  </si>
  <si>
    <t>Hợp đồng số</t>
  </si>
  <si>
    <t>………………</t>
  </si>
  <si>
    <t>Ngày ký HĐ</t>
  </si>
  <si>
    <t>Thời hạn quyết toán</t>
  </si>
  <si>
    <t>Ngày</t>
  </si>
  <si>
    <t>Thời gian bảo hành</t>
  </si>
  <si>
    <t>tháng</t>
  </si>
  <si>
    <t>Giá trị bảo hành</t>
  </si>
  <si>
    <t>Giá trị được bảo lãnh bảo hành</t>
  </si>
  <si>
    <t>Loại hồ sơ</t>
  </si>
  <si>
    <t>CHỦ ĐẦU TƯ:</t>
  </si>
  <si>
    <t>Địa chỉ:</t>
  </si>
  <si>
    <t>Điện thoại:</t>
  </si>
  <si>
    <t/>
  </si>
  <si>
    <t>Fax:</t>
  </si>
  <si>
    <t>Mã số thuế:</t>
  </si>
  <si>
    <t>Số tài khoản:</t>
  </si>
  <si>
    <t>Tại:</t>
  </si>
  <si>
    <t>Người đại diện:</t>
  </si>
  <si>
    <t>Chức vụ:</t>
  </si>
  <si>
    <t>NGƯỜI KÝ TÊN</t>
  </si>
  <si>
    <t>…………………</t>
  </si>
  <si>
    <t>Đợt …..</t>
  </si>
  <si>
    <t>KHU VỰC ĐỔI SỐ CẤM XÓA</t>
  </si>
  <si>
    <t>C=(A+B)*10%</t>
  </si>
  <si>
    <t>Tỷ lệ% = G/D</t>
  </si>
  <si>
    <t>Giá trị lũy kế phần vật tư đến hết đợt này (sau thuế)</t>
  </si>
  <si>
    <t>Giá trị lũy kế phần vật tư đến hết đợt trước (sau thuế)</t>
  </si>
  <si>
    <t>Link bảng VT-02</t>
  </si>
  <si>
    <t>Giá trị thanh toán vật tư kỳ này sau thuế (giá trị xuất hóa đơn)</t>
  </si>
  <si>
    <t>K=J*10%</t>
  </si>
  <si>
    <t>Tổng giá trị khấu trừ sau thuế</t>
  </si>
  <si>
    <t>M=M1+M2</t>
  </si>
  <si>
    <t>N=L-M</t>
  </si>
  <si>
    <t>M1=I*tỷ lệ % tạm ứng HĐ</t>
  </si>
  <si>
    <t>L=I* tỷ lệ % được thanh toán theo hợp đồng</t>
  </si>
  <si>
    <t>Giá trị vật tư</t>
  </si>
  <si>
    <t>12=7*8</t>
  </si>
  <si>
    <t>(I)=(I.1)+(I.2)</t>
  </si>
  <si>
    <t>(I.1)=(1)+(2)+…(n)</t>
  </si>
  <si>
    <t>(I.2)=(1)+(2)+…(n)</t>
  </si>
  <si>
    <t>(II)=(1)+(2)+…(n)</t>
  </si>
  <si>
    <t>(B)=(B1)+(B2)</t>
  </si>
  <si>
    <t>(B1)=(1)+(2)+…..+(n)</t>
  </si>
  <si>
    <t>Tạm ứng vật tư không được xem là khấu trừ tạm ứng</t>
  </si>
  <si>
    <t>Ngày…</t>
  </si>
  <si>
    <t>BB số 01</t>
  </si>
  <si>
    <t>BB số 02</t>
  </si>
  <si>
    <t>BB số 03</t>
  </si>
  <si>
    <t>THEO HỢP ĐỒNG</t>
  </si>
  <si>
    <t>VT-02</t>
  </si>
  <si>
    <t>Diễn giải theo một trong 2 bảng 4a hoặc 4b (ưu tiên theo 4b)</t>
  </si>
  <si>
    <t>10=8*9</t>
  </si>
  <si>
    <t>- Không xóa các dữ liệu của kỳ trước mà chỉ insert thêm cột vào tiếp (khi in sẽ ẩn các kỳ trước, nếu dài thì chỉ in cột tổng hợp)</t>
  </si>
  <si>
    <t>Giá trị vật tư được thanh toán kỳ này (trước thuế)</t>
  </si>
  <si>
    <t>Link bảng VT-02 *1.1</t>
  </si>
  <si>
    <t>TP.KSKT</t>
  </si>
  <si>
    <t>Chỉ huy trưởng Nhà thầu</t>
  </si>
  <si>
    <t>Trưởng QS</t>
  </si>
  <si>
    <t>TỔNG CỘNG (chưa bao gồm VAT)</t>
  </si>
  <si>
    <t>C1</t>
  </si>
  <si>
    <t>C2</t>
  </si>
  <si>
    <t>Tổng giá trị khấu trừ tạm ứng vật tư đến hết kỳ này</t>
  </si>
  <si>
    <t>(C)=(C1)+(C2)</t>
  </si>
  <si>
    <t>(C1)=(1)+(2)+…..+(n)</t>
  </si>
  <si>
    <t>(D)=(I.1)-(B)</t>
  </si>
  <si>
    <t>Hồ sơ thanh toán KLHT đợt 01</t>
  </si>
  <si>
    <t>CỘNG HOÀ XÃ HỘI CHỦ NGHĨA VIỆT NAM</t>
  </si>
  <si>
    <t>Độc lập - Tự do - Hạnh phúc</t>
  </si>
  <si>
    <t>ĐỀ NGHỊ THANH TOÁN</t>
  </si>
  <si>
    <t xml:space="preserve">                </t>
  </si>
  <si>
    <r>
      <t>Kính gửi:</t>
    </r>
    <r>
      <rPr>
        <b/>
        <i/>
        <sz val="13"/>
        <rFont val="Arial"/>
        <family val="2"/>
      </rPr>
      <t/>
    </r>
  </si>
  <si>
    <t>Kính thưa Quý Công ty!</t>
  </si>
  <si>
    <t>Số tiền trên đề nghị Quý công ty thanh toán bằng chuyển khoản cho Chúng tôi theo thông tin sau:</t>
  </si>
  <si>
    <t>- Số tài khoản:</t>
  </si>
  <si>
    <t>- Tên tài khoản:</t>
  </si>
  <si>
    <t>- Tại:</t>
  </si>
  <si>
    <t>Rất mong sự hợp tác của Quý công ty</t>
  </si>
  <si>
    <t>Xin chân thành cảm ơn !</t>
  </si>
  <si>
    <t>- Như trên</t>
  </si>
  <si>
    <t>- Lưu VP</t>
  </si>
  <si>
    <t>(A)=(I)+(II)+(III)</t>
  </si>
  <si>
    <t>Thanh toán khác</t>
  </si>
  <si>
    <t>(III)=(1)+(2)+…(n)</t>
  </si>
  <si>
    <t>Thanh toán…</t>
  </si>
  <si>
    <t>Giá trị thanh toán</t>
  </si>
  <si>
    <t>ĐVT: VNĐ</t>
  </si>
  <si>
    <t>Chủ đầu tư (Bên A)</t>
  </si>
  <si>
    <t>Nhà thầu (Bên B)</t>
  </si>
  <si>
    <t>Công trình:</t>
  </si>
  <si>
    <t>Hạng mục:</t>
  </si>
  <si>
    <t>Địa điểm xây dựng:</t>
  </si>
  <si>
    <t>Hợp đồng số:</t>
  </si>
  <si>
    <t>TT</t>
  </si>
  <si>
    <t>Nội dung chi tiết</t>
  </si>
  <si>
    <t>Chênh lệch
(vnđ)</t>
  </si>
  <si>
    <t>(1)</t>
  </si>
  <si>
    <t>(2)</t>
  </si>
  <si>
    <t>(3)</t>
  </si>
  <si>
    <t>(4)</t>
  </si>
  <si>
    <t>(5) = (4)-(3)</t>
  </si>
  <si>
    <t>IV</t>
  </si>
  <si>
    <t>V</t>
  </si>
  <si>
    <t>ĐẠI DIỆN CHỦ ĐẦU TƯ</t>
  </si>
  <si>
    <t>ĐẠI DIỆN P.KSKT</t>
  </si>
  <si>
    <t>- Căn cứ các buổi họp, làm việc, email, các tài liệu khác (nếu có) giữa Phòng kinh tế xây dựng và Nhà thầu.</t>
  </si>
  <si>
    <t>Đại diện Bên A và Bên B cùng nhau thống nhất:</t>
  </si>
  <si>
    <t>- Các công việc có sai lệch giữa Giá trị đề nghị và Giá trị thẩm định được liệt kê trong bản diễn giải chi tiết này.</t>
  </si>
  <si>
    <t xml:space="preserve">Chênh lệch (vnđ) </t>
  </si>
  <si>
    <t>(6)</t>
  </si>
  <si>
    <t>BIÊN BẢN THẨM ĐỊNH TẠM ỨNG VẬT TƯ</t>
  </si>
  <si>
    <t>PHỤ LỤC ĐIỀU CHỈNH BẢNG TỔNG HỢP GIÁ TRỊ HOÀN THÀNH</t>
  </si>
  <si>
    <t>PL Dieu chinh</t>
  </si>
  <si>
    <t>Biên bản thẩm định tạm ứng vật tư</t>
  </si>
  <si>
    <t>Phụ lục điều chỉnh</t>
  </si>
  <si>
    <t>BB Tham dinh</t>
  </si>
  <si>
    <t>Giá trị hoàn thành kỳ này sau thuế</t>
  </si>
  <si>
    <t>Giá trị được thanh toán kỳ này sau thuế</t>
  </si>
  <si>
    <t>Giá trị giảm trừ do đã Tạm ứng HĐ sau thuế</t>
  </si>
  <si>
    <t>Giá trị khấu trừ khác (tiện ích, vật tư CĐT cấp, khấu trừ chéo, các khoản phạt,…)</t>
  </si>
  <si>
    <t>Giá trị Bên B được thanh toán kỳ này</t>
  </si>
  <si>
    <t>(Phụ lục này là một phần không thể tách rời của Bộ hồ sơ Tạm ứng vật tư mà Nhà thầu đã lập)</t>
  </si>
  <si>
    <t>- Các công việc còn lại trong hồ sơ Tạm ứng vật tư, Bên A đồng ý với khối lượng và giá trị đề nghị của Bên B.</t>
  </si>
  <si>
    <t>Biên bản thẩm định này và hồ sơ Tạm ứng vật tư Nhà thầu đã nộp là cơ sở để Chủ đầu tư thanh toán cho Nhà thầu đợt này.</t>
  </si>
  <si>
    <t>Trưởng BP TQT</t>
  </si>
  <si>
    <t>NGÀY THÁNG (lập hồ sơ)</t>
  </si>
  <si>
    <t>Nhật ký HSTQT</t>
  </si>
  <si>
    <t>NKHSTQT</t>
  </si>
  <si>
    <t>Kiểm tra trình tự thời gian của các bộ phận
In NKHSTT trên 01 trang giấy
Ký đầy đủ các thành phần của các Bên</t>
  </si>
  <si>
    <t>CVTT</t>
  </si>
  <si>
    <t>Có thể dùng mẫu riêng của từng Nhà thầu</t>
  </si>
  <si>
    <t>Đề nghị thanh toán của BQLXD</t>
  </si>
  <si>
    <t>Diễn giải các đầu mục bị chênh lệch</t>
  </si>
  <si>
    <t>CV KSKT ký nháy</t>
  </si>
  <si>
    <t>Tổng giá trị khấu trừ tạm ứng HĐ/ PLHĐ đến hết kỳ này</t>
  </si>
  <si>
    <t xml:space="preserve"> Chỉ thống kê trong các lần thanh toán KLHT, không thống kê đối với các hồ sơ thanh toán tạm ứng vật tư</t>
  </si>
  <si>
    <t>Nhà thầu nộp trực tiếp cho Kế toán sau khi Kế toán kiểm tra hồ sơ và thông báo cho nhà thầu</t>
  </si>
  <si>
    <t>- Biểu mẫu được lập dựa trên các quy định, nguyên tắc chung, phục vụ cho nhiều trường hợp khác nhau. Đối với các HĐ có các đặc thù khác biệt, cần phải sửa lại trong quá trình thực hiện cho phù hợp.</t>
  </si>
  <si>
    <t>- Các nội dung nào không hiểu, nhà thầu trao đổi trực tiếp với bộ phận Qs để được hướng dẫn cụ thể.</t>
  </si>
  <si>
    <t>Update: 30/10/2018</t>
  </si>
  <si>
    <t xml:space="preserve">- Hồ sơ TQT cần phải sắp xếp theo đúng thứ tự theo danh mục biểu mẫu trên. </t>
  </si>
  <si>
    <t>Chuyên viên QS</t>
  </si>
  <si>
    <t>CB TVGS/ Trưởng nhóm TVGS</t>
  </si>
  <si>
    <t>Giá trị giảm trừ do đã tạm ứng hợp đồng sau thuế</t>
  </si>
  <si>
    <t>(TBP KSKT ký chính)</t>
  </si>
  <si>
    <t>(GĐ BQLXD ký chính)</t>
  </si>
  <si>
    <t>(TN QS ký chính )</t>
  </si>
  <si>
    <t>(Cán bộ/ TN TVGS ký chính)</t>
  </si>
  <si>
    <t>3+n</t>
  </si>
  <si>
    <t>2+n</t>
  </si>
  <si>
    <t>Quận 9, TP. Hồ Chí Minh</t>
  </si>
  <si>
    <t>Công ty Cổ phần Phát triển Thành Phố Xanh</t>
  </si>
  <si>
    <t>ngày ….. tháng ….. năm 2019</t>
  </si>
  <si>
    <t>72 Lê Thánh Tôn, P. Bến Nghé, Quận 1, TP. Hồ Chí Minh</t>
  </si>
  <si>
    <t>0305320043</t>
  </si>
  <si>
    <t>Bà Hoàng Bạch Dương</t>
  </si>
  <si>
    <t>Tổng giám đốc</t>
  </si>
  <si>
    <t>Lê Thiên Bửu Nhân</t>
  </si>
  <si>
    <t>Nguyễn Ngọc Phương</t>
  </si>
  <si>
    <r>
      <t>Nơi nhận</t>
    </r>
    <r>
      <rPr>
        <b/>
        <sz val="10"/>
        <rFont val="Times New Roman"/>
        <family val="1"/>
      </rPr>
      <t>:</t>
    </r>
  </si>
  <si>
    <t>Số: …../2019/…..</t>
  </si>
  <si>
    <r>
      <t xml:space="preserve">CỘNG HÒA XÃ HỘI CHỦ NGHĨA VIỆT NAM
</t>
    </r>
    <r>
      <rPr>
        <b/>
        <sz val="10"/>
        <rFont val="Times New Roman"/>
        <family val="1"/>
      </rPr>
      <t>Độc lập - Tự do - Hạnh phúc</t>
    </r>
    <r>
      <rPr>
        <sz val="10"/>
        <rFont val="Times New Roman"/>
        <family val="1"/>
      </rPr>
      <t xml:space="preserve">
------***------</t>
    </r>
  </si>
  <si>
    <t>- Căn cứ Bảng diễn giải chi tiết giá trị thẩm định số ….. ngày ….. tháng ….. năm 2019</t>
  </si>
  <si>
    <t>Giá trị theo đề nghị của nhà thầu (vnđ)</t>
  </si>
  <si>
    <t>Giá trị thẩm định đã thống nhất (vnđ)</t>
  </si>
  <si>
    <t>Giá trị đề nghị trong hồ sơ 
(Chưa có VAT, vnđ)</t>
  </si>
  <si>
    <t xml:space="preserve">Giá trị sau thẩm định 
(Chưa có VAT, vnđ) </t>
  </si>
  <si>
    <t>Theo PLHĐ</t>
  </si>
  <si>
    <t>Hồ Chí Minh, ngày….., tháng….., năm 2019</t>
  </si>
  <si>
    <t>5%</t>
  </si>
  <si>
    <r>
      <t xml:space="preserve">Thanh toán/Tạm ứng vật tư, thiết bị - Quyển giá trị
</t>
    </r>
    <r>
      <rPr>
        <sz val="10"/>
        <rFont val="Times New Roman"/>
        <family val="1"/>
      </rPr>
      <t>Lưu ý :
- Khối lượng vật tư thanh toán &lt;= khối lượng HĐ)
- Không coi phần khấu trừ tạm ứng HĐ là 1 khoản khấu trừ.</t>
    </r>
  </si>
  <si>
    <r>
      <rPr>
        <b/>
        <u/>
        <sz val="10"/>
        <rFont val="Times New Roman"/>
        <family val="1"/>
      </rPr>
      <t>1. Hồ sơ giá trị</t>
    </r>
    <r>
      <rPr>
        <sz val="10"/>
        <rFont val="Times New Roman"/>
        <family val="1"/>
      </rPr>
      <t xml:space="preserve">
+ 01 bộ gốc : Phòng kế toán lưu
+ 01 bộ gốc : Nhà thầu lưu
+ 01 bộ gốc : BQLXD lưu
+ (n) bộ gốc : theo yêu cầu của dự án</t>
    </r>
  </si>
  <si>
    <r>
      <rPr>
        <b/>
        <u/>
        <sz val="10"/>
        <rFont val="Times New Roman"/>
        <family val="1"/>
      </rPr>
      <t xml:space="preserve">2. Hồ sơ chất lượng
</t>
    </r>
    <r>
      <rPr>
        <sz val="10"/>
        <rFont val="Times New Roman"/>
        <family val="1"/>
      </rPr>
      <t>+ 01 bộ gốc : Nhà thầu giữ
+ 01 bộ sao : BQLXD lưu
+ 01 bộ sao : P.KSKT kiểm tra
+ (n) bộ sao : theo yêu cầu của dự án</t>
    </r>
  </si>
  <si>
    <r>
      <t xml:space="preserve">NHẬT KÝ HỒ SƠ </t>
    </r>
    <r>
      <rPr>
        <b/>
        <u val="singleAccounting"/>
        <sz val="12"/>
        <rFont val="Times New Roman"/>
        <family val="1"/>
      </rPr>
      <t>THANH/QUYẾT</t>
    </r>
    <r>
      <rPr>
        <b/>
        <sz val="12"/>
        <rFont val="Times New Roman"/>
        <family val="1"/>
      </rPr>
      <t xml:space="preserve"> TOÁN</t>
    </r>
  </si>
  <si>
    <r>
      <t xml:space="preserve"> -      </t>
    </r>
    <r>
      <rPr>
        <i/>
        <sz val="10"/>
        <rFont val="Times New Roman"/>
        <family val="1"/>
      </rPr>
      <t>Các bộ phận chỉ nhận Bàn giao hồ sơ khi đã có chữ ký trên nhận ký bao gồm ở bước hiện tại và các bước trước đó</t>
    </r>
  </si>
  <si>
    <r>
      <t xml:space="preserve">-       </t>
    </r>
    <r>
      <rPr>
        <i/>
        <sz val="10"/>
        <rFont val="Times New Roman"/>
        <family val="1"/>
      </rPr>
      <t>Nhật ký HSTT được ghim ngoài bìa của HSTT và được lưu giữ trong suốt quá trình thanh quyết toán. NKHSTT được in đầy đủ đúng mẫu trong 1 trang giấy A4</t>
    </r>
  </si>
  <si>
    <r>
      <t xml:space="preserve">-       </t>
    </r>
    <r>
      <rPr>
        <i/>
        <sz val="10"/>
        <rFont val="Times New Roman"/>
        <family val="1"/>
      </rPr>
      <t>Tên biểu mẫu là “Nhật ký Hồ sơ thanh toán” hoặc “Nhật ký Hồ sơ quyết toán”tùy theo nội dung của hồ sơ.</t>
    </r>
  </si>
  <si>
    <t>Vinhomes Grand Park</t>
  </si>
  <si>
    <t>Số: ……..</t>
  </si>
</sst>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_₫_-;\-* #,##0.00\ _₫_-;_-* &quot;-&quot;??\ _₫_-;_-@_-"/>
    <numFmt numFmtId="167" formatCode="&quot;£&quot;#,##0;\-&quot;£&quot;#,##0"/>
    <numFmt numFmtId="168" formatCode="&quot;£&quot;#,##0;[Red]\-&quot;£&quot;#,##0"/>
    <numFmt numFmtId="169" formatCode="_-&quot;£&quot;* #,##0_-;\-&quot;£&quot;* #,##0_-;_-&quot;£&quot;* &quot;-&quot;_-;_-@_-"/>
    <numFmt numFmtId="170" formatCode="_-* #,##0_-;\-* #,##0_-;_-* &quot;-&quot;_-;_-@_-"/>
    <numFmt numFmtId="171" formatCode="_-&quot;£&quot;* #,##0.00_-;\-&quot;£&quot;* #,##0.00_-;_-&quot;£&quot;* &quot;-&quot;??_-;_-@_-"/>
    <numFmt numFmtId="172" formatCode="_-* #,##0.00_-;\-* #,##0.00_-;_-* &quot;-&quot;??_-;_-@_-"/>
    <numFmt numFmtId="173" formatCode="_-[$€]* #,##0.00_-;\-[$€]* #,##0.00_-;_-[$€]* &quot;-&quot;??_-;_-@_-"/>
    <numFmt numFmtId="174" formatCode="_(* #,##0_);_(* \(#,##0\);_(* &quot;-&quot;??_);_(@_)"/>
    <numFmt numFmtId="175" formatCode="#,###"/>
    <numFmt numFmtId="176" formatCode="&quot;\&quot;#,##0;[Red]&quot;\&quot;&quot;\&quot;\-#,##0"/>
    <numFmt numFmtId="177" formatCode="_ * #,##0.00_ ;_ * \-#,##0.00_ ;_ * &quot;-&quot;??_ ;_ @_ "/>
    <numFmt numFmtId="178" formatCode="_-* #,##0\ _®_-;\-* #,##0\ _®_-;_-* &quot;-&quot;\ _®_-;_-@_-"/>
    <numFmt numFmtId="179" formatCode="_-* #,##0\ _F_-;\-* #,##0\ _F_-;_-* &quot;-&quot;\ _F_-;_-@_-"/>
    <numFmt numFmtId="180" formatCode="_ &quot;\&quot;* #,##0_ ;_ &quot;\&quot;* \-#,##0_ ;_ &quot;\&quot;* &quot;-&quot;_ ;_ @_ "/>
    <numFmt numFmtId="181" formatCode="&quot;\&quot;#,##0.00;[Red]&quot;\&quot;\-#,##0.00"/>
    <numFmt numFmtId="182" formatCode="&quot;\&quot;#,##0;[Red]&quot;\&quot;\-#,##0"/>
    <numFmt numFmtId="183" formatCode="_ &quot;\&quot;* #,##0.00_ ;_ &quot;\&quot;* \-#,##0.00_ ;_ &quot;\&quot;* &quot;-&quot;??_ ;_ @_ "/>
    <numFmt numFmtId="184" formatCode="_ * #,##0_ ;_ * \-#,##0_ ;_ * &quot;-&quot;_ ;_ @_ "/>
    <numFmt numFmtId="185" formatCode=";;"/>
    <numFmt numFmtId="186" formatCode="#,##0.0_);\(#,##0.0\)"/>
    <numFmt numFmtId="187" formatCode="_(* #,##0.0000_);_(* \(#,##0.0000\);_(* &quot;-&quot;??_);_(@_)"/>
    <numFmt numFmtId="188" formatCode="0.0%;[Red]\(0.0%\)"/>
    <numFmt numFmtId="189" formatCode="_ * #,##0.00_)&quot;£&quot;_ ;_ * \(#,##0.00\)&quot;£&quot;_ ;_ * &quot;-&quot;??_)&quot;£&quot;_ ;_ @_ "/>
    <numFmt numFmtId="190" formatCode="_-&quot;$&quot;* #,##0.00_-;\-&quot;$&quot;* #,##0.00_-;_-&quot;$&quot;* &quot;-&quot;??_-;_-@_-"/>
    <numFmt numFmtId="191" formatCode="0.0%;\(0.0%\)"/>
    <numFmt numFmtId="192" formatCode="0.000_)"/>
    <numFmt numFmtId="193" formatCode="#,##0;\(#,##0\)"/>
    <numFmt numFmtId="194" formatCode="_ &quot;R&quot;\ * #,##0_ ;_ &quot;R&quot;\ * \-#,##0_ ;_ &quot;R&quot;\ * &quot;-&quot;_ ;_ @_ "/>
    <numFmt numFmtId="195" formatCode="0.0%"/>
    <numFmt numFmtId="196" formatCode="\t0.00%"/>
    <numFmt numFmtId="197" formatCode="#,##0_);[Red]\(#,##0\);;@"/>
    <numFmt numFmtId="198" formatCode="&quot;£&quot;\ \ \ \ #,##0_);\(&quot;£&quot;\ \ \ #,##0\)"/>
    <numFmt numFmtId="199" formatCode="&quot;£&quot;\ \ \ \ \ #,##0_);\(&quot;£&quot;\ \ \ \ \ #,##0\)"/>
    <numFmt numFmtId="200" formatCode="\t#\ ??/??"/>
    <numFmt numFmtId="201" formatCode="0.000%"/>
    <numFmt numFmtId="202" formatCode="#,##0.0"/>
    <numFmt numFmtId="203" formatCode="#,##0\ &quot;$&quot;_);[Red]\(#,##0\ &quot;$&quot;\)"/>
    <numFmt numFmtId="204" formatCode="&quot;$&quot;###,0&quot;.&quot;00_);[Red]\(&quot;$&quot;###,0&quot;.&quot;00\)"/>
    <numFmt numFmtId="205" formatCode="&quot;\&quot;#,##0;[Red]\-&quot;\&quot;#,##0"/>
    <numFmt numFmtId="206" formatCode="&quot;\&quot;#,##0.00;\-&quot;\&quot;#,##0.00"/>
    <numFmt numFmtId="207" formatCode="0.00_)"/>
    <numFmt numFmtId="208" formatCode="0.000"/>
    <numFmt numFmtId="209" formatCode="\P\ \-\ 0_);\(&quot;$&quot;#,##0\)"/>
    <numFmt numFmtId="210" formatCode="&quot;&quot;###0;\-&quot;£&quot;#,##0"/>
    <numFmt numFmtId="211" formatCode="#,##0\ &quot;€&quot;;\-#,##0\ &quot;€&quot;"/>
    <numFmt numFmtId="212" formatCode="#,##0.000_);\(#,##0.000\)"/>
    <numFmt numFmtId="213" formatCode="#"/>
    <numFmt numFmtId="214" formatCode="0#"/>
    <numFmt numFmtId="215" formatCode="&quot;¡Ì&quot;#,##0;[Red]\-&quot;¡Ì&quot;#,##0"/>
    <numFmt numFmtId="216" formatCode="_ * #,##0_ ;_ * \-#,##0_ ;_ * &quot;-&quot;??_ ;_ @_ "/>
    <numFmt numFmtId="217" formatCode="#,##0.00\ &quot;F&quot;;[Red]\-#,##0.00\ &quot;F&quot;"/>
    <numFmt numFmtId="218" formatCode="###,0&quot;.&quot;00\ &quot;F&quot;;[Red]\-###,0&quot;.&quot;00\ &quot;F&quot;"/>
    <numFmt numFmtId="219" formatCode="#,##0.00\ \ \ \ "/>
    <numFmt numFmtId="220" formatCode="#,##0.00\ \ "/>
    <numFmt numFmtId="221" formatCode="#,##0\ &quot;F&quot;;\-#,##0\ &quot;F&quot;"/>
    <numFmt numFmtId="222" formatCode="#,##0\ &quot;F&quot;;[Red]\-#,##0\ &quot;F&quot;"/>
    <numFmt numFmtId="223" formatCode="_ * #,##0.00_)\ _$_ ;_ * \(#,##0.00\)\ _$_ ;_ * &quot;-&quot;??_)\ _$_ ;_ @_ "/>
    <numFmt numFmtId="224" formatCode="_-* #,##0.00\ _F_-;\-* #,##0.00\ _F_-;_-* &quot;-&quot;??\ _F_-;_-@_-"/>
    <numFmt numFmtId="225" formatCode="_-* #,##0_-;&quot;\&quot;\!\-* #,##0_-;_-* &quot;-&quot;_-;_-@_-"/>
    <numFmt numFmtId="226" formatCode="_-* #,##0.00\ _k_r_._-;\-* #,##0.00\ _k_r_._-;_-* &quot;-&quot;??\ _k_r_._-;_-@_-"/>
    <numFmt numFmtId="227" formatCode="m\-d\-yy"/>
    <numFmt numFmtId="228" formatCode="&quot;\&quot;&quot;\&quot;&quot;\&quot;&quot;\&quot;&quot;\&quot;\$#,##0_);&quot;\&quot;&quot;\&quot;&quot;\&quot;&quot;\&quot;&quot;\&quot;\(&quot;\&quot;&quot;\&quot;&quot;\&quot;&quot;\&quot;&quot;\&quot;\$#,##0&quot;\&quot;&quot;\&quot;&quot;\&quot;&quot;\&quot;&quot;\&quot;\)"/>
    <numFmt numFmtId="229" formatCode="_(* #,##0.000_);_(* \(#,##0.000\);_(* &quot;-&quot;??_);_(@_)"/>
    <numFmt numFmtId="230" formatCode="\\#,##0.00;[Red]&quot;\\\\\\-&quot;#,##0.00"/>
    <numFmt numFmtId="231" formatCode="0;\-0;;@"/>
  </numFmts>
  <fonts count="148">
    <font>
      <sz val="10"/>
      <name val="Arial"/>
      <family val="2"/>
    </font>
    <font>
      <sz val="10"/>
      <name val="Arial"/>
      <family val="2"/>
    </font>
    <font>
      <sz val="12"/>
      <name val="Arial"/>
      <family val="2"/>
    </font>
    <font>
      <sz val="12"/>
      <name val=".VnTime"/>
      <family val="2"/>
    </font>
    <font>
      <b/>
      <sz val="10"/>
      <name val="Arial"/>
      <family val="2"/>
    </font>
    <font>
      <sz val="9"/>
      <name val=".VnTime"/>
      <family val="2"/>
    </font>
    <font>
      <sz val="9"/>
      <name val="Arial"/>
      <family val="2"/>
    </font>
    <font>
      <sz val="12"/>
      <name val="VNtimes new roman"/>
      <family val="2"/>
    </font>
    <font>
      <sz val="10"/>
      <name val=".VnArial"/>
      <family val="2"/>
    </font>
    <font>
      <sz val="10"/>
      <name val="?? ??"/>
      <family val="1"/>
      <charset val="136"/>
    </font>
    <font>
      <sz val="12"/>
      <name val="바탕체"/>
      <family val="1"/>
    </font>
    <font>
      <sz val="12"/>
      <name val="????"/>
      <family val="1"/>
      <charset val="136"/>
    </font>
    <font>
      <sz val="12"/>
      <name val="Courier"/>
      <family val="3"/>
    </font>
    <font>
      <sz val="12"/>
      <name val="Times New Roman"/>
      <family val="1"/>
    </font>
    <font>
      <sz val="12"/>
      <name val="|??¢¥¢¬¨Ï"/>
      <family val="1"/>
      <charset val="129"/>
    </font>
    <font>
      <sz val="10"/>
      <name val=".VnTime"/>
      <family val="2"/>
    </font>
    <font>
      <sz val="10"/>
      <name val="Helv"/>
      <family val="2"/>
    </font>
    <font>
      <sz val="12"/>
      <name val="???"/>
    </font>
    <font>
      <sz val="11"/>
      <name val="‚l‚r ‚oƒSƒVƒbƒN"/>
      <family val="3"/>
      <charset val="128"/>
    </font>
    <font>
      <sz val="11"/>
      <name val="–¾’©"/>
      <family val="1"/>
      <charset val="128"/>
    </font>
    <font>
      <sz val="14"/>
      <name val="VNTime"/>
    </font>
    <font>
      <b/>
      <u/>
      <sz val="14"/>
      <color indexed="8"/>
      <name val=".VnBook-AntiquaH"/>
      <family val="2"/>
    </font>
    <font>
      <sz val="11"/>
      <name val=".VnTime"/>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2"/>
      <name val="TimesNewRomanPS"/>
      <family val="1"/>
    </font>
    <font>
      <b/>
      <u/>
      <sz val="18"/>
      <color indexed="9"/>
      <name val="Tahoma"/>
      <family val="2"/>
    </font>
    <font>
      <sz val="11"/>
      <name val="±¼¸²Ã¼"/>
      <family val="3"/>
      <charset val="129"/>
    </font>
    <font>
      <sz val="12"/>
      <name val="¹UAAA¼"/>
      <family val="3"/>
      <charset val="129"/>
    </font>
    <font>
      <sz val="8"/>
      <name val="Times New Roman"/>
      <family val="1"/>
    </font>
    <font>
      <b/>
      <sz val="12"/>
      <color indexed="63"/>
      <name val="VNI-Times"/>
    </font>
    <font>
      <b/>
      <i/>
      <sz val="14"/>
      <name val="VNTime"/>
      <family val="2"/>
    </font>
    <font>
      <sz val="12"/>
      <name val="Tms Rmn"/>
    </font>
    <font>
      <sz val="11"/>
      <name val="µ¸¿ò"/>
      <family val="1"/>
    </font>
    <font>
      <sz val="10"/>
      <name val="±¼¸²A¼"/>
      <family val="3"/>
      <charset val="129"/>
    </font>
    <font>
      <sz val="10"/>
      <name val="MS Sans Serif"/>
      <family val="2"/>
    </font>
    <font>
      <sz val="10"/>
      <name val="Helv"/>
    </font>
    <font>
      <b/>
      <sz val="10"/>
      <name val="Helv"/>
    </font>
    <font>
      <sz val="10"/>
      <name val="VNI-Aptima"/>
    </font>
    <font>
      <sz val="11"/>
      <name val="Tms Rmn"/>
    </font>
    <font>
      <sz val="10"/>
      <name val="Times New Roman"/>
      <family val="1"/>
    </font>
    <font>
      <b/>
      <sz val="12"/>
      <name val="VNTime"/>
      <family val="2"/>
    </font>
    <font>
      <sz val="10"/>
      <name val="MS Serif"/>
      <family val="1"/>
    </font>
    <font>
      <sz val="13"/>
      <name val=".VnTime"/>
      <family val="2"/>
    </font>
    <font>
      <sz val="12"/>
      <name val="VNTime"/>
    </font>
    <font>
      <sz val="12"/>
      <name val="바탕체"/>
      <family val="1"/>
      <charset val="129"/>
    </font>
    <font>
      <sz val="10"/>
      <color indexed="8"/>
      <name val="Arial"/>
      <family val="2"/>
    </font>
    <font>
      <b/>
      <sz val="12"/>
      <name val="VNTimeH"/>
      <family val="2"/>
    </font>
    <font>
      <sz val="10"/>
      <name val="Century Gothic"/>
      <family val="2"/>
    </font>
    <font>
      <sz val="10"/>
      <name val="Arial CE"/>
      <charset val="238"/>
    </font>
    <font>
      <i/>
      <sz val="10"/>
      <name val="Times New Roman"/>
      <family val="1"/>
    </font>
    <font>
      <sz val="10"/>
      <color indexed="16"/>
      <name val="MS Serif"/>
      <family val="1"/>
    </font>
    <font>
      <sz val="12"/>
      <name val="VNTime"/>
      <family val="2"/>
    </font>
    <font>
      <sz val="8"/>
      <name val="Arial"/>
      <family val="2"/>
    </font>
    <font>
      <b/>
      <sz val="12"/>
      <name val=".VnBook-AntiquaH"/>
      <family val="2"/>
    </font>
    <font>
      <sz val="14"/>
      <name val=".VnTime"/>
      <family val="2"/>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sz val="14"/>
      <name val=".VnAvant"/>
      <family val="2"/>
    </font>
    <font>
      <b/>
      <sz val="11"/>
      <color indexed="56"/>
      <name val="VNI-Helve-Condense"/>
    </font>
    <font>
      <sz val="10"/>
      <name val="VNI-Avo"/>
    </font>
    <font>
      <sz val="11"/>
      <name val="VNI-Helve-Condense"/>
    </font>
    <font>
      <b/>
      <sz val="11"/>
      <name val="Helv"/>
    </font>
    <font>
      <sz val="10"/>
      <name val=".VnAvant"/>
      <family val="2"/>
    </font>
    <font>
      <sz val="10"/>
      <name val="VNI-Times"/>
    </font>
    <font>
      <sz val="7"/>
      <name val="Small Fonts"/>
      <family val="2"/>
    </font>
    <font>
      <b/>
      <sz val="12"/>
      <name val="VN-NTime"/>
    </font>
    <font>
      <b/>
      <i/>
      <sz val="16"/>
      <name val="Helv"/>
    </font>
    <font>
      <sz val="11"/>
      <color indexed="8"/>
      <name val="Calibri"/>
      <family val="2"/>
    </font>
    <font>
      <b/>
      <sz val="11"/>
      <name val="Arial"/>
      <family val="2"/>
    </font>
    <font>
      <sz val="12"/>
      <name val="Helv"/>
      <family val="2"/>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amily val="2"/>
    </font>
    <font>
      <sz val="12"/>
      <name val="VNI-Times"/>
    </font>
    <font>
      <sz val="8"/>
      <name val="MS Sans Serif"/>
      <family val="2"/>
    </font>
    <font>
      <b/>
      <sz val="8"/>
      <color indexed="8"/>
      <name val="Helv"/>
    </font>
    <font>
      <b/>
      <sz val="10"/>
      <name val="VNI-Univer"/>
    </font>
    <font>
      <sz val="10"/>
      <name val="VNI-Centur"/>
    </font>
    <font>
      <b/>
      <sz val="13"/>
      <color indexed="8"/>
      <name val=".VnTimeH"/>
      <family val="2"/>
    </font>
    <font>
      <u/>
      <sz val="10"/>
      <color indexed="14"/>
      <name val="COUR"/>
      <family val="3"/>
    </font>
    <font>
      <sz val="10"/>
      <name val="VNtimes new roman"/>
      <family val="2"/>
    </font>
    <font>
      <sz val="14"/>
      <name val="VnTime"/>
      <family val="2"/>
    </font>
    <font>
      <b/>
      <sz val="8"/>
      <name val="VN Helvetica"/>
    </font>
    <font>
      <b/>
      <sz val="12"/>
      <name val=".VnTime"/>
      <family val="2"/>
    </font>
    <font>
      <b/>
      <sz val="10"/>
      <name val="VN AvantGBook"/>
    </font>
    <font>
      <b/>
      <sz val="16"/>
      <name val=".VnTime"/>
      <family val="2"/>
    </font>
    <font>
      <sz val="14"/>
      <name val=".VnArial"/>
      <family val="2"/>
    </font>
    <font>
      <sz val="14"/>
      <name val="뼻뮝"/>
      <family val="3"/>
    </font>
    <font>
      <sz val="12"/>
      <name val="바탕체"/>
      <family val="3"/>
    </font>
    <font>
      <sz val="12"/>
      <name val="뼻뮝"/>
      <family val="3"/>
    </font>
    <font>
      <sz val="11"/>
      <name val="돋움"/>
      <family val="3"/>
      <charset val="129"/>
    </font>
    <font>
      <sz val="10"/>
      <name val=" "/>
      <family val="1"/>
      <charset val="136"/>
    </font>
    <font>
      <sz val="11"/>
      <name val="Arial"/>
      <family val="2"/>
    </font>
    <font>
      <sz val="11"/>
      <color indexed="8"/>
      <name val="맑은 고딕"/>
      <family val="3"/>
      <charset val="129"/>
    </font>
    <font>
      <sz val="11"/>
      <name val="VNI-Times"/>
      <family val="2"/>
    </font>
    <font>
      <sz val="10"/>
      <name val="Arial"/>
      <family val="2"/>
      <charset val="163"/>
    </font>
    <font>
      <b/>
      <sz val="10"/>
      <color indexed="9"/>
      <name val="Arial"/>
      <family val="2"/>
    </font>
    <font>
      <sz val="10"/>
      <name val="Helv"/>
      <charset val="204"/>
    </font>
    <font>
      <sz val="8"/>
      <name val="Arial"/>
      <family val="2"/>
      <charset val="163"/>
    </font>
    <font>
      <sz val="10"/>
      <color indexed="12"/>
      <name val="Arial"/>
      <family val="2"/>
    </font>
    <font>
      <b/>
      <sz val="8.25"/>
      <name val="Helv"/>
    </font>
    <font>
      <sz val="8"/>
      <color indexed="12"/>
      <name val="Arial"/>
      <family val="2"/>
    </font>
    <font>
      <sz val="16"/>
      <name val="AngsanaUPC"/>
      <family val="3"/>
    </font>
    <font>
      <sz val="12"/>
      <name val="宋体"/>
      <charset val="134"/>
    </font>
    <font>
      <sz val="10"/>
      <name val=".VnArial"/>
      <family val="1"/>
    </font>
    <font>
      <b/>
      <sz val="14"/>
      <name val="Times New Roman"/>
      <family val="1"/>
    </font>
    <font>
      <b/>
      <sz val="12"/>
      <name val="Times New Roman"/>
      <family val="1"/>
    </font>
    <font>
      <u/>
      <sz val="10"/>
      <color indexed="12"/>
      <name val="Arial"/>
      <family val="2"/>
    </font>
    <font>
      <sz val="11"/>
      <name val="Times New Roman"/>
      <family val="1"/>
    </font>
    <font>
      <b/>
      <sz val="10"/>
      <name val="Times New Roman"/>
      <family val="1"/>
    </font>
    <font>
      <b/>
      <i/>
      <sz val="10"/>
      <name val="Times New Roman"/>
      <family val="1"/>
    </font>
    <font>
      <b/>
      <sz val="11"/>
      <name val="Times New Roman"/>
      <family val="1"/>
    </font>
    <font>
      <i/>
      <sz val="11"/>
      <name val="Times New Roman"/>
      <family val="1"/>
    </font>
    <font>
      <b/>
      <u/>
      <sz val="10"/>
      <name val="Times New Roman"/>
      <family val="1"/>
    </font>
    <font>
      <sz val="11"/>
      <color theme="1"/>
      <name val="Calibri"/>
      <family val="2"/>
      <scheme val="minor"/>
    </font>
    <font>
      <u/>
      <sz val="10"/>
      <color theme="10"/>
      <name val="Arial"/>
      <family val="2"/>
    </font>
    <font>
      <sz val="10"/>
      <color rgb="FFFF0000"/>
      <name val="Times New Roman"/>
      <family val="1"/>
    </font>
    <font>
      <b/>
      <sz val="13"/>
      <name val="Times New Roman"/>
      <family val="1"/>
    </font>
    <font>
      <b/>
      <sz val="20"/>
      <name val="Arial"/>
      <family val="2"/>
    </font>
    <font>
      <b/>
      <sz val="10"/>
      <color indexed="10"/>
      <name val="Times New Roman"/>
      <family val="1"/>
    </font>
    <font>
      <b/>
      <sz val="11"/>
      <color indexed="10"/>
      <name val="Times New Roman"/>
      <family val="1"/>
    </font>
    <font>
      <sz val="11"/>
      <color indexed="12"/>
      <name val="Times New Roman"/>
      <family val="1"/>
    </font>
    <font>
      <sz val="11"/>
      <color indexed="10"/>
      <name val="Times New Roman"/>
      <family val="1"/>
    </font>
    <font>
      <sz val="11"/>
      <color indexed="14"/>
      <name val="Times New Roman"/>
      <family val="1"/>
    </font>
    <font>
      <b/>
      <i/>
      <sz val="13"/>
      <name val="Arial"/>
      <family val="2"/>
    </font>
    <font>
      <b/>
      <i/>
      <u/>
      <sz val="12"/>
      <name val="Times New Roman"/>
      <family val="1"/>
    </font>
    <font>
      <b/>
      <sz val="3"/>
      <name val="Times New Roman"/>
      <family val="1"/>
    </font>
    <font>
      <sz val="14"/>
      <name val="Times New Roman"/>
      <family val="1"/>
    </font>
    <font>
      <sz val="4"/>
      <name val="Times New Roman"/>
      <family val="1"/>
    </font>
    <font>
      <u/>
      <sz val="10"/>
      <name val="Times New Roman"/>
      <family val="1"/>
    </font>
    <font>
      <b/>
      <i/>
      <u/>
      <sz val="10"/>
      <name val="Times New Roman"/>
      <family val="1"/>
    </font>
    <font>
      <b/>
      <u val="singleAccounting"/>
      <sz val="12"/>
      <name val="Times New Roman"/>
      <family val="1"/>
    </font>
    <font>
      <i/>
      <u/>
      <sz val="10"/>
      <name val="Times New Roman"/>
      <family val="1"/>
    </font>
  </fonts>
  <fills count="34">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44"/>
        <bgColor indexed="64"/>
      </patternFill>
    </fill>
    <fill>
      <patternFill patternType="solid">
        <fgColor indexed="23"/>
        <bgColor indexed="64"/>
      </patternFill>
    </fill>
    <fill>
      <patternFill patternType="solid">
        <fgColor indexed="65"/>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solid">
        <fgColor indexed="10"/>
        <bgColor indexed="64"/>
      </patternFill>
    </fill>
    <fill>
      <patternFill patternType="mediumGray">
        <fgColor indexed="22"/>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darkGray">
        <fgColor indexed="15"/>
      </patternFill>
    </fill>
    <fill>
      <patternFill patternType="solid">
        <fgColor indexed="55"/>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theme="9" tint="0.59999389629810485"/>
        <bgColor indexed="64"/>
      </patternFill>
    </fill>
    <fill>
      <patternFill patternType="solid">
        <fgColor theme="6" tint="0.39997558519241921"/>
        <bgColor indexed="64"/>
      </patternFill>
    </fill>
    <fill>
      <patternFill patternType="solid">
        <fgColor indexed="52"/>
        <bgColor indexed="64"/>
      </patternFill>
    </fill>
  </fills>
  <borders count="100">
    <border>
      <left/>
      <right/>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style="thin">
        <color indexed="64"/>
      </bottom>
      <diagonal/>
    </border>
    <border>
      <left style="double">
        <color indexed="64"/>
      </left>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double">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bottom style="hair">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thin">
        <color indexed="64"/>
      </top>
      <bottom style="hair">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dotted">
        <color indexed="64"/>
      </bottom>
      <diagonal/>
    </border>
    <border>
      <left style="thin">
        <color indexed="64"/>
      </left>
      <right/>
      <top style="thin">
        <color indexed="64"/>
      </top>
      <bottom/>
      <diagonal/>
    </border>
    <border>
      <left style="thin">
        <color indexed="64"/>
      </left>
      <right style="thin">
        <color indexed="64"/>
      </right>
      <top style="dotted">
        <color indexed="64"/>
      </top>
      <bottom/>
      <diagonal/>
    </border>
    <border>
      <left style="thin">
        <color indexed="64"/>
      </left>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hair">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indexed="64"/>
      </left>
      <right style="double">
        <color indexed="64"/>
      </right>
      <top style="thin">
        <color indexed="64"/>
      </top>
      <bottom style="dotted">
        <color indexed="64"/>
      </bottom>
      <diagonal/>
    </border>
    <border>
      <left style="double">
        <color indexed="64"/>
      </left>
      <right style="thin">
        <color indexed="64"/>
      </right>
      <top style="dotted">
        <color indexed="64"/>
      </top>
      <bottom style="dotted">
        <color indexed="64"/>
      </bottom>
      <diagonal/>
    </border>
    <border>
      <left style="thin">
        <color indexed="64"/>
      </left>
      <right style="double">
        <color indexed="64"/>
      </right>
      <top style="dotted">
        <color indexed="64"/>
      </top>
      <bottom style="dotted">
        <color indexed="64"/>
      </bottom>
      <diagonal/>
    </border>
    <border>
      <left style="thin">
        <color indexed="64"/>
      </left>
      <right style="double">
        <color indexed="64"/>
      </right>
      <top style="dotted">
        <color indexed="64"/>
      </top>
      <bottom style="thin">
        <color indexed="64"/>
      </bottom>
      <diagonal/>
    </border>
    <border>
      <left style="double">
        <color indexed="64"/>
      </left>
      <right style="thin">
        <color indexed="64"/>
      </right>
      <top/>
      <bottom style="dotted">
        <color indexed="64"/>
      </bottom>
      <diagonal/>
    </border>
    <border>
      <left style="thin">
        <color indexed="64"/>
      </left>
      <right style="double">
        <color indexed="64"/>
      </right>
      <top/>
      <bottom style="dotted">
        <color indexed="64"/>
      </bottom>
      <diagonal/>
    </border>
    <border>
      <left style="double">
        <color indexed="64"/>
      </left>
      <right style="thin">
        <color indexed="64"/>
      </right>
      <top style="thin">
        <color indexed="64"/>
      </top>
      <bottom style="dotted">
        <color indexed="64"/>
      </bottom>
      <diagonal/>
    </border>
    <border>
      <left style="double">
        <color indexed="64"/>
      </left>
      <right style="thin">
        <color indexed="64"/>
      </right>
      <top style="dotted">
        <color indexed="64"/>
      </top>
      <bottom/>
      <diagonal/>
    </border>
    <border>
      <left style="thin">
        <color indexed="64"/>
      </left>
      <right style="double">
        <color indexed="64"/>
      </right>
      <top style="dotted">
        <color indexed="64"/>
      </top>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thin">
        <color indexed="64"/>
      </right>
      <top style="double">
        <color indexed="64"/>
      </top>
      <bottom style="hair">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tted">
        <color indexed="64"/>
      </top>
      <bottom style="thin">
        <color indexed="64"/>
      </bottom>
      <diagonal/>
    </border>
    <border>
      <left style="double">
        <color indexed="64"/>
      </left>
      <right style="thin">
        <color indexed="64"/>
      </right>
      <top style="dotted">
        <color indexed="64"/>
      </top>
      <bottom style="double">
        <color indexed="64"/>
      </bottom>
      <diagonal/>
    </border>
    <border>
      <left style="thin">
        <color indexed="64"/>
      </left>
      <right style="thin">
        <color indexed="64"/>
      </right>
      <top style="dotted">
        <color indexed="64"/>
      </top>
      <bottom style="double">
        <color indexed="64"/>
      </bottom>
      <diagonal/>
    </border>
    <border>
      <left style="thin">
        <color indexed="64"/>
      </left>
      <right style="double">
        <color indexed="64"/>
      </right>
      <top style="dotted">
        <color indexed="64"/>
      </top>
      <bottom style="double">
        <color indexed="64"/>
      </bottom>
      <diagonal/>
    </border>
    <border>
      <left style="thin">
        <color indexed="64"/>
      </left>
      <right/>
      <top/>
      <bottom style="dotted">
        <color indexed="64"/>
      </bottom>
      <diagonal/>
    </border>
    <border>
      <left style="thin">
        <color indexed="64"/>
      </left>
      <right/>
      <top style="dotted">
        <color indexed="64"/>
      </top>
      <bottom style="double">
        <color indexed="64"/>
      </bottom>
      <diagonal/>
    </border>
    <border>
      <left style="double">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double">
        <color indexed="64"/>
      </bottom>
      <diagonal/>
    </border>
  </borders>
  <cellStyleXfs count="567">
    <xf numFmtId="173" fontId="0" fillId="0" borderId="0"/>
    <xf numFmtId="173" fontId="1" fillId="0" borderId="0"/>
    <xf numFmtId="0" fontId="3" fillId="0" borderId="0" applyNumberFormat="0" applyFill="0" applyBorder="0" applyAlignment="0" applyProtection="0"/>
    <xf numFmtId="174" fontId="7" fillId="0" borderId="1" applyFont="0" applyBorder="0"/>
    <xf numFmtId="173" fontId="8" fillId="0" borderId="0"/>
    <xf numFmtId="173" fontId="9" fillId="0" borderId="0" applyFont="0" applyFill="0" applyBorder="0" applyAlignment="0" applyProtection="0"/>
    <xf numFmtId="176" fontId="1" fillId="0" borderId="0" applyFont="0" applyFill="0" applyBorder="0" applyAlignment="0" applyProtection="0"/>
    <xf numFmtId="0" fontId="10" fillId="0" borderId="0"/>
    <xf numFmtId="0" fontId="1" fillId="0" borderId="0" applyNumberFormat="0" applyFill="0" applyBorder="0" applyAlignment="0" applyProtection="0"/>
    <xf numFmtId="177" fontId="8" fillId="0" borderId="0" applyFont="0" applyFill="0" applyBorder="0" applyAlignment="0" applyProtection="0"/>
    <xf numFmtId="178" fontId="1" fillId="0" borderId="0" applyFont="0" applyFill="0" applyBorder="0" applyAlignment="0" applyProtection="0"/>
    <xf numFmtId="170" fontId="11" fillId="0" borderId="0" applyFont="0" applyFill="0" applyBorder="0" applyAlignment="0" applyProtection="0"/>
    <xf numFmtId="172" fontId="11" fillId="0" borderId="0" applyFont="0" applyFill="0" applyBorder="0" applyAlignment="0" applyProtection="0"/>
    <xf numFmtId="168" fontId="12" fillId="0" borderId="0" applyFont="0" applyFill="0" applyBorder="0" applyAlignment="0" applyProtection="0"/>
    <xf numFmtId="173" fontId="13" fillId="0" borderId="0">
      <alignment vertical="center"/>
    </xf>
    <xf numFmtId="0" fontId="1" fillId="0" borderId="0" applyFont="0" applyFill="0" applyBorder="0" applyAlignment="0" applyProtection="0"/>
    <xf numFmtId="0" fontId="1" fillId="0" borderId="0" applyFont="0" applyFill="0" applyBorder="0" applyAlignment="0" applyProtection="0"/>
    <xf numFmtId="0" fontId="14" fillId="0" borderId="0"/>
    <xf numFmtId="0" fontId="1" fillId="0" borderId="0" applyNumberFormat="0" applyFill="0" applyBorder="0" applyAlignment="0" applyProtection="0"/>
    <xf numFmtId="0" fontId="13" fillId="0" borderId="0"/>
    <xf numFmtId="0" fontId="13" fillId="0" borderId="0"/>
    <xf numFmtId="0" fontId="112" fillId="0" borderId="0"/>
    <xf numFmtId="179" fontId="3" fillId="0" borderId="0" applyFont="0" applyFill="0" applyBorder="0" applyAlignment="0" applyProtection="0"/>
    <xf numFmtId="0" fontId="112" fillId="0" borderId="0"/>
    <xf numFmtId="0" fontId="15" fillId="0" borderId="0" applyNumberFormat="0" applyFill="0" applyBorder="0" applyAlignment="0" applyProtection="0"/>
    <xf numFmtId="0" fontId="16" fillId="0" borderId="0"/>
    <xf numFmtId="0" fontId="13" fillId="0" borderId="0"/>
    <xf numFmtId="0" fontId="13" fillId="0" borderId="0"/>
    <xf numFmtId="0" fontId="112" fillId="0" borderId="0"/>
    <xf numFmtId="0" fontId="37" fillId="0" borderId="0"/>
    <xf numFmtId="0" fontId="15" fillId="0" borderId="0" applyNumberFormat="0" applyFill="0" applyBorder="0" applyAlignment="0" applyProtection="0"/>
    <xf numFmtId="180" fontId="17" fillId="0" borderId="0" applyFont="0" applyFill="0" applyBorder="0" applyAlignment="0" applyProtection="0"/>
    <xf numFmtId="181" fontId="18" fillId="0" borderId="0" applyFont="0" applyFill="0" applyBorder="0" applyAlignment="0" applyProtection="0"/>
    <xf numFmtId="182" fontId="18" fillId="0" borderId="0" applyFont="0" applyFill="0" applyBorder="0" applyAlignment="0" applyProtection="0"/>
    <xf numFmtId="0" fontId="19" fillId="0" borderId="0"/>
    <xf numFmtId="0" fontId="19" fillId="0" borderId="0"/>
    <xf numFmtId="0" fontId="1" fillId="0" borderId="0"/>
    <xf numFmtId="1" fontId="20" fillId="0" borderId="2" applyBorder="0" applyAlignment="0">
      <alignment horizontal="center"/>
    </xf>
    <xf numFmtId="0" fontId="13" fillId="0" borderId="0"/>
    <xf numFmtId="173" fontId="21" fillId="2" borderId="0"/>
    <xf numFmtId="0" fontId="21" fillId="2" borderId="0"/>
    <xf numFmtId="0" fontId="22" fillId="2" borderId="0"/>
    <xf numFmtId="0" fontId="22" fillId="2" borderId="0"/>
    <xf numFmtId="0" fontId="22" fillId="2" borderId="0"/>
    <xf numFmtId="0" fontId="22" fillId="2" borderId="0"/>
    <xf numFmtId="0" fontId="21" fillId="2" borderId="0"/>
    <xf numFmtId="0" fontId="22" fillId="2" borderId="0"/>
    <xf numFmtId="0" fontId="21" fillId="2" borderId="0"/>
    <xf numFmtId="0" fontId="21" fillId="2" borderId="0"/>
    <xf numFmtId="9" fontId="23" fillId="0" borderId="0" applyFont="0" applyFill="0" applyBorder="0" applyAlignment="0" applyProtection="0"/>
    <xf numFmtId="173" fontId="24" fillId="2" borderId="0"/>
    <xf numFmtId="0" fontId="24" fillId="2" borderId="0"/>
    <xf numFmtId="0" fontId="22" fillId="2" borderId="0"/>
    <xf numFmtId="0" fontId="22" fillId="2" borderId="0"/>
    <xf numFmtId="0" fontId="22" fillId="2" borderId="0"/>
    <xf numFmtId="0" fontId="22" fillId="2" borderId="0"/>
    <xf numFmtId="0" fontId="24" fillId="2" borderId="0"/>
    <xf numFmtId="0" fontId="22" fillId="2" borderId="0"/>
    <xf numFmtId="0" fontId="24" fillId="2" borderId="0"/>
    <xf numFmtId="0" fontId="24" fillId="2" borderId="0"/>
    <xf numFmtId="173" fontId="25" fillId="2" borderId="0"/>
    <xf numFmtId="0" fontId="25" fillId="2" borderId="0"/>
    <xf numFmtId="0" fontId="22" fillId="2" borderId="0"/>
    <xf numFmtId="0" fontId="22" fillId="2" borderId="0"/>
    <xf numFmtId="0" fontId="22" fillId="2" borderId="0"/>
    <xf numFmtId="0" fontId="22" fillId="2" borderId="0"/>
    <xf numFmtId="0" fontId="25" fillId="2" borderId="0"/>
    <xf numFmtId="0" fontId="22" fillId="2" borderId="0"/>
    <xf numFmtId="0" fontId="25" fillId="2" borderId="0"/>
    <xf numFmtId="0" fontId="25" fillId="2" borderId="0"/>
    <xf numFmtId="173" fontId="26" fillId="0" borderId="0">
      <alignment wrapText="1"/>
    </xf>
    <xf numFmtId="0" fontId="26"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6" fillId="0" borderId="0">
      <alignment wrapText="1"/>
    </xf>
    <xf numFmtId="0" fontId="22" fillId="0" borderId="0">
      <alignment wrapText="1"/>
    </xf>
    <xf numFmtId="0" fontId="26" fillId="0" borderId="0">
      <alignment wrapText="1"/>
    </xf>
    <xf numFmtId="0" fontId="26" fillId="0" borderId="0">
      <alignment wrapText="1"/>
    </xf>
    <xf numFmtId="0" fontId="15" fillId="0" borderId="0"/>
    <xf numFmtId="0" fontId="27" fillId="0" borderId="0"/>
    <xf numFmtId="0" fontId="28" fillId="3" borderId="0" applyNumberFormat="0" applyBorder="0" applyAlignment="0">
      <alignment horizontal="center"/>
    </xf>
    <xf numFmtId="227" fontId="4" fillId="4" borderId="3">
      <alignment horizontal="center" vertical="center"/>
    </xf>
    <xf numFmtId="180" fontId="29" fillId="0" borderId="0" applyFont="0" applyFill="0" applyBorder="0" applyAlignment="0" applyProtection="0"/>
    <xf numFmtId="173" fontId="30" fillId="0" borderId="0" applyFont="0" applyFill="0" applyBorder="0" applyAlignment="0" applyProtection="0"/>
    <xf numFmtId="180" fontId="29" fillId="0" borderId="0" applyFont="0" applyFill="0" applyBorder="0" applyAlignment="0" applyProtection="0"/>
    <xf numFmtId="183" fontId="29" fillId="0" borderId="0" applyFont="0" applyFill="0" applyBorder="0" applyAlignment="0" applyProtection="0"/>
    <xf numFmtId="173" fontId="30" fillId="0" borderId="0" applyFont="0" applyFill="0" applyBorder="0" applyAlignment="0" applyProtection="0"/>
    <xf numFmtId="183" fontId="29" fillId="0" borderId="0" applyFont="0" applyFill="0" applyBorder="0" applyAlignment="0" applyProtection="0"/>
    <xf numFmtId="173" fontId="31" fillId="0" borderId="0">
      <alignment horizontal="center" wrapText="1"/>
      <protection locked="0"/>
    </xf>
    <xf numFmtId="0" fontId="1" fillId="0" borderId="0" applyFill="0" applyBorder="0">
      <alignment vertical="center"/>
    </xf>
    <xf numFmtId="0" fontId="32" fillId="0" borderId="0" applyNumberFormat="0" applyBorder="0" applyAlignment="0">
      <alignment horizontal="center"/>
    </xf>
    <xf numFmtId="184" fontId="29" fillId="0" borderId="0" applyFont="0" applyFill="0" applyBorder="0" applyAlignment="0" applyProtection="0"/>
    <xf numFmtId="173" fontId="30" fillId="0" borderId="0" applyFont="0" applyFill="0" applyBorder="0" applyAlignment="0" applyProtection="0"/>
    <xf numFmtId="184" fontId="23" fillId="0" borderId="0" applyFont="0" applyFill="0" applyBorder="0" applyAlignment="0" applyProtection="0"/>
    <xf numFmtId="177" fontId="29" fillId="0" borderId="0" applyFont="0" applyFill="0" applyBorder="0" applyAlignment="0" applyProtection="0"/>
    <xf numFmtId="173" fontId="30" fillId="0" borderId="0" applyFont="0" applyFill="0" applyBorder="0" applyAlignment="0" applyProtection="0"/>
    <xf numFmtId="177" fontId="23" fillId="0" borderId="0" applyFont="0" applyFill="0" applyBorder="0" applyAlignment="0" applyProtection="0"/>
    <xf numFmtId="173" fontId="33" fillId="0" borderId="0"/>
    <xf numFmtId="0" fontId="110" fillId="0" borderId="0"/>
    <xf numFmtId="173" fontId="34" fillId="0" borderId="0" applyNumberFormat="0" applyFill="0" applyBorder="0" applyAlignment="0" applyProtection="0"/>
    <xf numFmtId="173" fontId="30" fillId="0" borderId="0"/>
    <xf numFmtId="0" fontId="29" fillId="0" borderId="0"/>
    <xf numFmtId="173" fontId="30" fillId="0" borderId="0"/>
    <xf numFmtId="0" fontId="35" fillId="0" borderId="0"/>
    <xf numFmtId="0" fontId="36" fillId="0" borderId="0"/>
    <xf numFmtId="185" fontId="37" fillId="0" borderId="0" applyFill="0" applyBorder="0" applyAlignment="0"/>
    <xf numFmtId="186" fontId="38" fillId="0" borderId="0" applyFill="0" applyBorder="0" applyAlignment="0"/>
    <xf numFmtId="187" fontId="38" fillId="0" borderId="0" applyFill="0" applyBorder="0" applyAlignment="0"/>
    <xf numFmtId="188" fontId="38" fillId="0" borderId="0" applyFill="0" applyBorder="0" applyAlignment="0"/>
    <xf numFmtId="189" fontId="1"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173" fontId="39" fillId="0" borderId="0"/>
    <xf numFmtId="174" fontId="8" fillId="0" borderId="0" applyFont="0" applyFill="0" applyBorder="0" applyAlignment="0" applyProtection="0"/>
    <xf numFmtId="1" fontId="40" fillId="0" borderId="4" applyBorder="0"/>
    <xf numFmtId="0" fontId="110" fillId="0" borderId="5" applyNumberFormat="0" applyProtection="0">
      <alignment horizontal="center" vertical="center"/>
    </xf>
    <xf numFmtId="43" fontId="1" fillId="0" borderId="0" applyFont="0" applyFill="0" applyBorder="0" applyAlignment="0" applyProtection="0"/>
    <xf numFmtId="192" fontId="41" fillId="0" borderId="0"/>
    <xf numFmtId="192" fontId="41" fillId="0" borderId="0"/>
    <xf numFmtId="192" fontId="41" fillId="0" borderId="0"/>
    <xf numFmtId="192" fontId="41" fillId="0" borderId="0"/>
    <xf numFmtId="192" fontId="41" fillId="0" borderId="0"/>
    <xf numFmtId="192" fontId="41" fillId="0" borderId="0"/>
    <xf numFmtId="192" fontId="41" fillId="0" borderId="0"/>
    <xf numFmtId="192" fontId="41" fillId="0" borderId="0"/>
    <xf numFmtId="190" fontId="3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193" fontId="42" fillId="0" borderId="0"/>
    <xf numFmtId="43" fontId="1" fillId="0" borderId="0" applyFont="0" applyFill="0" applyBorder="0" applyAlignment="0" applyProtection="0"/>
    <xf numFmtId="3" fontId="1" fillId="0" borderId="0" applyFont="0" applyFill="0" applyBorder="0" applyAlignment="0" applyProtection="0"/>
    <xf numFmtId="173" fontId="43" fillId="0" borderId="0">
      <alignment horizontal="center"/>
    </xf>
    <xf numFmtId="173" fontId="44" fillId="0" borderId="0" applyNumberFormat="0" applyAlignment="0">
      <alignment horizontal="left"/>
    </xf>
    <xf numFmtId="194" fontId="45" fillId="0" borderId="0" applyFont="0" applyFill="0" applyBorder="0" applyAlignment="0" applyProtection="0"/>
    <xf numFmtId="186" fontId="38" fillId="0" borderId="0" applyFont="0" applyFill="0" applyBorder="0" applyAlignment="0" applyProtection="0"/>
    <xf numFmtId="195" fontId="46" fillId="0" borderId="0" applyFont="0" applyFill="0" applyBorder="0" applyAlignment="0" applyProtection="0"/>
    <xf numFmtId="196" fontId="1" fillId="0" borderId="0"/>
    <xf numFmtId="228" fontId="113" fillId="2" borderId="0" applyFont="0" applyBorder="0"/>
    <xf numFmtId="184" fontId="17" fillId="0" borderId="0" applyFont="0" applyFill="0" applyBorder="0" applyAlignment="0" applyProtection="0"/>
    <xf numFmtId="184" fontId="47" fillId="0" borderId="0" applyFont="0" applyFill="0" applyBorder="0" applyAlignment="0" applyProtection="0"/>
    <xf numFmtId="173" fontId="1" fillId="0" borderId="0" applyFont="0" applyFill="0" applyBorder="0" applyAlignment="0" applyProtection="0"/>
    <xf numFmtId="14" fontId="48" fillId="0" borderId="0" applyFill="0" applyBorder="0" applyAlignment="0"/>
    <xf numFmtId="0" fontId="1" fillId="0" borderId="0" applyFont="0" applyFill="0" applyBorder="0" applyAlignment="0" applyProtection="0"/>
    <xf numFmtId="0" fontId="1" fillId="0" borderId="0" applyNumberFormat="0">
      <alignment horizontal="centerContinuous"/>
    </xf>
    <xf numFmtId="3" fontId="49" fillId="0" borderId="6">
      <alignment horizontal="left" vertical="top" wrapText="1"/>
    </xf>
    <xf numFmtId="197" fontId="50" fillId="0" borderId="0" applyFont="0" applyFill="0" applyBorder="0">
      <alignment horizontal="left" vertical="top" wrapText="1"/>
      <protection locked="0"/>
    </xf>
    <xf numFmtId="198" fontId="37" fillId="0" borderId="0" applyFont="0" applyFill="0" applyBorder="0" applyAlignment="0" applyProtection="0"/>
    <xf numFmtId="199" fontId="37" fillId="0" borderId="0" applyFont="0" applyFill="0" applyBorder="0" applyAlignment="0" applyProtection="0"/>
    <xf numFmtId="200" fontId="1" fillId="0" borderId="0"/>
    <xf numFmtId="170" fontId="51" fillId="0" borderId="0" applyFont="0" applyFill="0" applyBorder="0" applyAlignment="0" applyProtection="0"/>
    <xf numFmtId="172"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17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65" fontId="51" fillId="0" borderId="0" applyFont="0" applyFill="0" applyBorder="0" applyAlignment="0" applyProtection="0"/>
    <xf numFmtId="165" fontId="51" fillId="0" borderId="0" applyFont="0" applyFill="0" applyBorder="0" applyAlignment="0" applyProtection="0"/>
    <xf numFmtId="41"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172"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66" fontId="51" fillId="0" borderId="0" applyFont="0" applyFill="0" applyBorder="0" applyAlignment="0" applyProtection="0"/>
    <xf numFmtId="166" fontId="51" fillId="0" borderId="0" applyFont="0" applyFill="0" applyBorder="0" applyAlignment="0" applyProtection="0"/>
    <xf numFmtId="43" fontId="51" fillId="0" borderId="0" applyFont="0" applyFill="0" applyBorder="0" applyAlignment="0" applyProtection="0"/>
    <xf numFmtId="3" fontId="3" fillId="0" borderId="0" applyFont="0" applyBorder="0" applyAlignment="0"/>
    <xf numFmtId="0" fontId="52" fillId="0" borderId="0">
      <alignment vertical="center"/>
    </xf>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173" fontId="53" fillId="0" borderId="0" applyNumberFormat="0" applyAlignment="0">
      <alignment horizontal="left"/>
    </xf>
    <xf numFmtId="173" fontId="1" fillId="0" borderId="0" applyFont="0" applyFill="0" applyBorder="0" applyAlignment="0" applyProtection="0"/>
    <xf numFmtId="3" fontId="3" fillId="0" borderId="0" applyFont="0" applyBorder="0" applyAlignment="0"/>
    <xf numFmtId="0" fontId="110" fillId="0" borderId="0" applyNumberFormat="0" applyFont="0" applyFill="0" applyBorder="0" applyAlignment="0"/>
    <xf numFmtId="2" fontId="1" fillId="0" borderId="0" applyFont="0" applyFill="0" applyBorder="0" applyAlignment="0" applyProtection="0"/>
    <xf numFmtId="173" fontId="54" fillId="0" borderId="0">
      <alignment vertical="top" wrapText="1"/>
    </xf>
    <xf numFmtId="3" fontId="3" fillId="5" borderId="7">
      <alignment horizontal="right" vertical="top" wrapText="1"/>
    </xf>
    <xf numFmtId="38" fontId="55" fillId="2" borderId="0" applyNumberFormat="0" applyBorder="0" applyAlignment="0" applyProtection="0"/>
    <xf numFmtId="201" fontId="1" fillId="0" borderId="8" applyFont="0" applyFill="0" applyBorder="0" applyAlignment="0"/>
    <xf numFmtId="173" fontId="56" fillId="0" borderId="0" applyNumberFormat="0" applyFont="0" applyBorder="0" applyAlignment="0">
      <alignment horizontal="left" vertical="center"/>
    </xf>
    <xf numFmtId="0" fontId="57" fillId="0" borderId="0">
      <alignment vertical="justify"/>
    </xf>
    <xf numFmtId="173" fontId="58" fillId="6" borderId="0"/>
    <xf numFmtId="173" fontId="59" fillId="0" borderId="0">
      <alignment horizontal="left"/>
    </xf>
    <xf numFmtId="173" fontId="60" fillId="0" borderId="9" applyNumberFormat="0" applyAlignment="0" applyProtection="0">
      <alignment horizontal="left" vertical="center"/>
    </xf>
    <xf numFmtId="173" fontId="60" fillId="0" borderId="10">
      <alignment horizontal="left" vertical="center"/>
    </xf>
    <xf numFmtId="173" fontId="61" fillId="0" borderId="0" applyNumberFormat="0" applyFill="0" applyBorder="0" applyAlignment="0" applyProtection="0"/>
    <xf numFmtId="173" fontId="61" fillId="0" borderId="0" applyNumberFormat="0" applyFill="0" applyBorder="0" applyAlignment="0" applyProtection="0"/>
    <xf numFmtId="173" fontId="60" fillId="0" borderId="0" applyNumberFormat="0" applyFill="0" applyBorder="0" applyAlignment="0" applyProtection="0"/>
    <xf numFmtId="173" fontId="60" fillId="0" borderId="0" applyNumberFormat="0" applyFill="0" applyBorder="0" applyAlignment="0" applyProtection="0"/>
    <xf numFmtId="0" fontId="61" fillId="0" borderId="0" applyProtection="0"/>
    <xf numFmtId="0" fontId="60" fillId="0" borderId="0" applyProtection="0"/>
    <xf numFmtId="173" fontId="62" fillId="0" borderId="11">
      <alignment horizontal="center"/>
    </xf>
    <xf numFmtId="173" fontId="62" fillId="0" borderId="0">
      <alignment horizontal="center"/>
    </xf>
    <xf numFmtId="5" fontId="63" fillId="7" borderId="2" applyNumberFormat="0" applyAlignment="0">
      <alignment horizontal="left" vertical="top"/>
    </xf>
    <xf numFmtId="0" fontId="114" fillId="0" borderId="12" applyNumberFormat="0" applyFill="0" applyAlignment="0" applyProtection="0"/>
    <xf numFmtId="49" fontId="64" fillId="0" borderId="2">
      <alignment vertical="center"/>
    </xf>
    <xf numFmtId="0" fontId="42" fillId="0" borderId="0"/>
    <xf numFmtId="0" fontId="130" fillId="0" borderId="0" applyNumberFormat="0" applyFill="0" applyBorder="0" applyAlignment="0" applyProtection="0">
      <alignment vertical="top"/>
      <protection locked="0"/>
    </xf>
    <xf numFmtId="164" fontId="122" fillId="0" borderId="0" applyNumberFormat="0" applyFill="0" applyBorder="0" applyAlignment="0" applyProtection="0">
      <alignment vertical="top"/>
      <protection locked="0"/>
    </xf>
    <xf numFmtId="10" fontId="55" fillId="8" borderId="2" applyNumberFormat="0" applyBorder="0" applyAlignment="0" applyProtection="0"/>
    <xf numFmtId="0" fontId="65" fillId="0" borderId="2" applyNumberFormat="0" applyAlignment="0">
      <alignment horizontal="center"/>
    </xf>
    <xf numFmtId="0" fontId="66" fillId="0" borderId="13" applyNumberFormat="0" applyFont="0" applyFill="0" applyAlignment="0" applyProtection="0">
      <alignment horizontal="center"/>
    </xf>
    <xf numFmtId="0" fontId="3" fillId="0" borderId="0"/>
    <xf numFmtId="2" fontId="67" fillId="0" borderId="14" applyBorder="0"/>
    <xf numFmtId="49" fontId="68" fillId="0" borderId="2" applyNumberFormat="0" applyFont="0" applyFill="0" applyAlignment="0" applyProtection="0">
      <alignment horizontal="center" vertical="center" wrapText="1"/>
    </xf>
    <xf numFmtId="202" fontId="3" fillId="9" borderId="7">
      <alignment vertical="top" wrapText="1"/>
    </xf>
    <xf numFmtId="0" fontId="13" fillId="0" borderId="0"/>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0" fontId="6" fillId="0" borderId="8">
      <alignment horizontal="center"/>
    </xf>
    <xf numFmtId="0" fontId="6" fillId="0" borderId="8">
      <alignment horizontal="center"/>
    </xf>
    <xf numFmtId="38" fontId="37" fillId="0" borderId="0" applyFont="0" applyFill="0" applyBorder="0" applyAlignment="0" applyProtection="0"/>
    <xf numFmtId="40" fontId="37"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69" fillId="0" borderId="11"/>
    <xf numFmtId="175" fontId="70" fillId="0" borderId="15"/>
    <xf numFmtId="203" fontId="37" fillId="0" borderId="0" applyFont="0" applyFill="0" applyBorder="0" applyAlignment="0" applyProtection="0"/>
    <xf numFmtId="204" fontId="37" fillId="0" borderId="0" applyFont="0" applyFill="0" applyBorder="0" applyAlignment="0" applyProtection="0"/>
    <xf numFmtId="205" fontId="1" fillId="0" borderId="0" applyFont="0" applyFill="0" applyBorder="0" applyAlignment="0" applyProtection="0"/>
    <xf numFmtId="206" fontId="1" fillId="0" borderId="0" applyFont="0" applyFill="0" applyBorder="0" applyAlignment="0" applyProtection="0"/>
    <xf numFmtId="173" fontId="2" fillId="0" borderId="0" applyNumberFormat="0" applyFont="0" applyFill="0" applyAlignment="0"/>
    <xf numFmtId="0" fontId="71" fillId="0" borderId="0" applyNumberFormat="0" applyFill="0" applyAlignment="0"/>
    <xf numFmtId="44" fontId="111" fillId="10" borderId="0">
      <alignment vertical="top"/>
    </xf>
    <xf numFmtId="0" fontId="42" fillId="0" borderId="0"/>
    <xf numFmtId="37" fontId="72" fillId="0" borderId="0"/>
    <xf numFmtId="0" fontId="73" fillId="0" borderId="2" applyNumberFormat="0" applyFont="0" applyFill="0" applyBorder="0" applyAlignment="0">
      <alignment horizontal="center"/>
    </xf>
    <xf numFmtId="207" fontId="74" fillId="0" borderId="0"/>
    <xf numFmtId="173" fontId="47" fillId="0" borderId="0"/>
    <xf numFmtId="0" fontId="3" fillId="0" borderId="0"/>
    <xf numFmtId="230" fontId="1" fillId="0" borderId="0"/>
    <xf numFmtId="0" fontId="129" fillId="0" borderId="0"/>
    <xf numFmtId="0" fontId="1" fillId="0" borderId="0"/>
    <xf numFmtId="0" fontId="1" fillId="0" borderId="0"/>
    <xf numFmtId="0" fontId="1" fillId="0" borderId="0"/>
    <xf numFmtId="0" fontId="1" fillId="0" borderId="0"/>
    <xf numFmtId="0" fontId="13" fillId="0" borderId="0"/>
    <xf numFmtId="208" fontId="1" fillId="0" borderId="0"/>
    <xf numFmtId="173" fontId="1" fillId="0" borderId="0"/>
    <xf numFmtId="173" fontId="1" fillId="0" borderId="0"/>
    <xf numFmtId="0" fontId="1" fillId="0" borderId="0"/>
    <xf numFmtId="209" fontId="1" fillId="0" borderId="0"/>
    <xf numFmtId="209" fontId="1" fillId="0" borderId="0"/>
    <xf numFmtId="208" fontId="1" fillId="0" borderId="0"/>
    <xf numFmtId="208" fontId="1" fillId="0" borderId="0"/>
    <xf numFmtId="0" fontId="71" fillId="0" borderId="0"/>
    <xf numFmtId="208" fontId="1" fillId="0" borderId="0"/>
    <xf numFmtId="0" fontId="129" fillId="0" borderId="0"/>
    <xf numFmtId="0" fontId="129" fillId="0" borderId="0"/>
    <xf numFmtId="188" fontId="1" fillId="0" borderId="0"/>
    <xf numFmtId="0" fontId="1" fillId="0" borderId="0"/>
    <xf numFmtId="0" fontId="1" fillId="0" borderId="0"/>
    <xf numFmtId="169" fontId="1" fillId="0" borderId="0"/>
    <xf numFmtId="169" fontId="1" fillId="0" borderId="0"/>
    <xf numFmtId="169" fontId="1" fillId="0" borderId="0"/>
    <xf numFmtId="169" fontId="1" fillId="0" borderId="0"/>
    <xf numFmtId="169" fontId="1" fillId="0" borderId="0"/>
    <xf numFmtId="210" fontId="1" fillId="0" borderId="0"/>
    <xf numFmtId="210" fontId="1" fillId="0" borderId="0"/>
    <xf numFmtId="0" fontId="129" fillId="0" borderId="0"/>
    <xf numFmtId="0" fontId="75" fillId="0" borderId="0"/>
    <xf numFmtId="0" fontId="15" fillId="0" borderId="0"/>
    <xf numFmtId="0"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173" fontId="1" fillId="0" borderId="0"/>
    <xf numFmtId="0" fontId="1" fillId="0" borderId="0"/>
    <xf numFmtId="211" fontId="1" fillId="0" borderId="0"/>
    <xf numFmtId="0" fontId="107" fillId="0" borderId="0"/>
    <xf numFmtId="172" fontId="1" fillId="0" borderId="0"/>
    <xf numFmtId="0" fontId="3" fillId="0" borderId="0"/>
    <xf numFmtId="172" fontId="1" fillId="0" borderId="0"/>
    <xf numFmtId="204" fontId="15" fillId="0" borderId="0"/>
    <xf numFmtId="0" fontId="3" fillId="0" borderId="0"/>
    <xf numFmtId="0" fontId="3" fillId="0" borderId="0"/>
    <xf numFmtId="0" fontId="51" fillId="0" borderId="0"/>
    <xf numFmtId="172" fontId="19" fillId="0" borderId="0" applyFont="0" applyFill="0" applyBorder="0" applyAlignment="0" applyProtection="0"/>
    <xf numFmtId="170" fontId="19" fillId="0" borderId="0" applyFont="0" applyFill="0" applyBorder="0" applyAlignment="0" applyProtection="0"/>
    <xf numFmtId="173" fontId="76" fillId="0" borderId="0" applyNumberFormat="0" applyFill="0" applyBorder="0" applyAlignment="0" applyProtection="0"/>
    <xf numFmtId="0" fontId="45" fillId="0" borderId="0" applyNumberFormat="0" applyFill="0" applyBorder="0" applyAlignment="0" applyProtection="0"/>
    <xf numFmtId="0" fontId="3" fillId="0" borderId="0" applyNumberFormat="0" applyFill="0" applyBorder="0" applyAlignment="0" applyProtection="0"/>
    <xf numFmtId="0" fontId="1" fillId="0" borderId="0" applyFont="0" applyFill="0" applyBorder="0" applyAlignment="0" applyProtection="0"/>
    <xf numFmtId="0" fontId="42" fillId="0" borderId="0"/>
    <xf numFmtId="170" fontId="1" fillId="0" borderId="0" applyFont="0" applyFill="0" applyBorder="0" applyAlignment="0" applyProtection="0"/>
    <xf numFmtId="14" fontId="31" fillId="0" borderId="0">
      <alignment horizontal="center" wrapText="1"/>
      <protection locked="0"/>
    </xf>
    <xf numFmtId="9" fontId="1" fillId="0" borderId="0" applyFont="0" applyFill="0" applyBorder="0" applyAlignment="0" applyProtection="0"/>
    <xf numFmtId="189" fontId="1" fillId="0" borderId="0" applyFont="0" applyFill="0" applyBorder="0" applyAlignment="0" applyProtection="0"/>
    <xf numFmtId="212" fontId="1" fillId="0" borderId="0" applyFont="0" applyFill="0" applyBorder="0" applyAlignment="0" applyProtection="0"/>
    <xf numFmtId="10" fontId="1" fillId="0" borderId="0" applyFont="0" applyFill="0" applyBorder="0" applyAlignment="0" applyProtection="0"/>
    <xf numFmtId="9" fontId="1" fillId="0" borderId="0" applyFont="0" applyFill="0" applyBorder="0" applyAlignment="0" applyProtection="0"/>
    <xf numFmtId="9" fontId="108" fillId="0" borderId="0" applyFont="0" applyFill="0" applyBorder="0" applyAlignment="0" applyProtection="0">
      <alignment vertical="center"/>
    </xf>
    <xf numFmtId="9" fontId="37" fillId="0" borderId="16" applyNumberFormat="0" applyBorder="0"/>
    <xf numFmtId="190" fontId="38" fillId="0" borderId="0" applyFill="0" applyBorder="0" applyAlignment="0"/>
    <xf numFmtId="186" fontId="38" fillId="0" borderId="0" applyFill="0" applyBorder="0" applyAlignment="0"/>
    <xf numFmtId="190" fontId="38" fillId="0" borderId="0" applyFill="0" applyBorder="0" applyAlignment="0"/>
    <xf numFmtId="191" fontId="38" fillId="0" borderId="0" applyFill="0" applyBorder="0" applyAlignment="0"/>
    <xf numFmtId="186" fontId="38" fillId="0" borderId="0" applyFill="0" applyBorder="0" applyAlignment="0"/>
    <xf numFmtId="4" fontId="1" fillId="0" borderId="2">
      <alignment wrapText="1"/>
    </xf>
    <xf numFmtId="173" fontId="77" fillId="0" borderId="0"/>
    <xf numFmtId="2" fontId="76" fillId="0" borderId="2"/>
    <xf numFmtId="173"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173" fontId="78" fillId="0" borderId="11">
      <alignment horizontal="center"/>
    </xf>
    <xf numFmtId="3" fontId="37" fillId="0" borderId="0" applyFont="0" applyFill="0" applyBorder="0" applyAlignment="0" applyProtection="0"/>
    <xf numFmtId="0" fontId="37" fillId="11" borderId="0" applyNumberFormat="0" applyFont="0" applyBorder="0" applyAlignment="0" applyProtection="0"/>
    <xf numFmtId="173" fontId="79" fillId="12" borderId="0" applyNumberFormat="0" applyFont="0" applyBorder="0" applyAlignment="0">
      <alignment horizontal="center"/>
    </xf>
    <xf numFmtId="14" fontId="80" fillId="0" borderId="0" applyNumberFormat="0" applyFill="0" applyBorder="0" applyAlignment="0" applyProtection="0">
      <alignment horizontal="left"/>
    </xf>
    <xf numFmtId="0" fontId="3" fillId="0" borderId="0" applyNumberFormat="0" applyFill="0" applyBorder="0" applyAlignment="0" applyProtection="0"/>
    <xf numFmtId="3" fontId="71" fillId="0" borderId="17">
      <alignment horizontal="right" wrapText="1"/>
    </xf>
    <xf numFmtId="4" fontId="81" fillId="13" borderId="18" applyNumberFormat="0" applyProtection="0">
      <alignment vertical="center"/>
    </xf>
    <xf numFmtId="4" fontId="82" fillId="13" borderId="18" applyNumberFormat="0" applyProtection="0">
      <alignment vertical="center"/>
    </xf>
    <xf numFmtId="4" fontId="83" fillId="13" borderId="18" applyNumberFormat="0" applyProtection="0">
      <alignment horizontal="left" vertical="center" indent="1"/>
    </xf>
    <xf numFmtId="4" fontId="83" fillId="14" borderId="0" applyNumberFormat="0" applyProtection="0">
      <alignment horizontal="left" vertical="center" indent="1"/>
    </xf>
    <xf numFmtId="4" fontId="83" fillId="10" borderId="18" applyNumberFormat="0" applyProtection="0">
      <alignment horizontal="right" vertical="center"/>
    </xf>
    <xf numFmtId="4" fontId="83" fillId="15" borderId="18" applyNumberFormat="0" applyProtection="0">
      <alignment horizontal="right" vertical="center"/>
    </xf>
    <xf numFmtId="4" fontId="83" fillId="16" borderId="18" applyNumberFormat="0" applyProtection="0">
      <alignment horizontal="right" vertical="center"/>
    </xf>
    <xf numFmtId="4" fontId="83" fillId="17" borderId="18" applyNumberFormat="0" applyProtection="0">
      <alignment horizontal="right" vertical="center"/>
    </xf>
    <xf numFmtId="4" fontId="83" fillId="18" borderId="18" applyNumberFormat="0" applyProtection="0">
      <alignment horizontal="right" vertical="center"/>
    </xf>
    <xf numFmtId="4" fontId="83" fillId="19" borderId="18" applyNumberFormat="0" applyProtection="0">
      <alignment horizontal="right" vertical="center"/>
    </xf>
    <xf numFmtId="4" fontId="83" fillId="20" borderId="18" applyNumberFormat="0" applyProtection="0">
      <alignment horizontal="right" vertical="center"/>
    </xf>
    <xf numFmtId="4" fontId="83" fillId="21" borderId="18" applyNumberFormat="0" applyProtection="0">
      <alignment horizontal="right" vertical="center"/>
    </xf>
    <xf numFmtId="4" fontId="83" fillId="22" borderId="18" applyNumberFormat="0" applyProtection="0">
      <alignment horizontal="right" vertical="center"/>
    </xf>
    <xf numFmtId="4" fontId="81" fillId="23" borderId="19" applyNumberFormat="0" applyProtection="0">
      <alignment horizontal="left" vertical="center" indent="1"/>
    </xf>
    <xf numFmtId="4" fontId="81" fillId="4" borderId="0" applyNumberFormat="0" applyProtection="0">
      <alignment horizontal="left" vertical="center" indent="1"/>
    </xf>
    <xf numFmtId="4" fontId="81" fillId="14" borderId="0" applyNumberFormat="0" applyProtection="0">
      <alignment horizontal="left" vertical="center" indent="1"/>
    </xf>
    <xf numFmtId="4" fontId="83" fillId="4" borderId="18" applyNumberFormat="0" applyProtection="0">
      <alignment horizontal="right" vertical="center"/>
    </xf>
    <xf numFmtId="4" fontId="48" fillId="4" borderId="0" applyNumberFormat="0" applyProtection="0">
      <alignment horizontal="left" vertical="center" indent="1"/>
    </xf>
    <xf numFmtId="4" fontId="48" fillId="14" borderId="0" applyNumberFormat="0" applyProtection="0">
      <alignment horizontal="left" vertical="center" indent="1"/>
    </xf>
    <xf numFmtId="4" fontId="83" fillId="24" borderId="18" applyNumberFormat="0" applyProtection="0">
      <alignment vertical="center"/>
    </xf>
    <xf numFmtId="4" fontId="84" fillId="24" borderId="18" applyNumberFormat="0" applyProtection="0">
      <alignment vertical="center"/>
    </xf>
    <xf numFmtId="4" fontId="81" fillId="4" borderId="20" applyNumberFormat="0" applyProtection="0">
      <alignment horizontal="left" vertical="center" indent="1"/>
    </xf>
    <xf numFmtId="4" fontId="83" fillId="24" borderId="18" applyNumberFormat="0" applyProtection="0">
      <alignment horizontal="right" vertical="center"/>
    </xf>
    <xf numFmtId="4" fontId="84" fillId="24" borderId="18" applyNumberFormat="0" applyProtection="0">
      <alignment horizontal="right" vertical="center"/>
    </xf>
    <xf numFmtId="4" fontId="81" fillId="4" borderId="18" applyNumberFormat="0" applyProtection="0">
      <alignment horizontal="left" vertical="center" indent="1"/>
    </xf>
    <xf numFmtId="4" fontId="85" fillId="7" borderId="20" applyNumberFormat="0" applyProtection="0">
      <alignment horizontal="left" vertical="center" indent="1"/>
    </xf>
    <xf numFmtId="4" fontId="86" fillId="24" borderId="18" applyNumberFormat="0" applyProtection="0">
      <alignment horizontal="right" vertical="center"/>
    </xf>
    <xf numFmtId="213" fontId="87" fillId="0" borderId="0" applyFont="0" applyFill="0" applyBorder="0" applyAlignment="0" applyProtection="0"/>
    <xf numFmtId="0" fontId="115" fillId="25" borderId="21"/>
    <xf numFmtId="173" fontId="79" fillId="1" borderId="10" applyNumberFormat="0" applyFont="0" applyAlignment="0">
      <alignment horizontal="center"/>
    </xf>
    <xf numFmtId="214" fontId="1" fillId="0" borderId="0">
      <alignment horizontal="right" vertical="center"/>
    </xf>
    <xf numFmtId="3" fontId="88" fillId="0" borderId="0"/>
    <xf numFmtId="173" fontId="89" fillId="0" borderId="0" applyNumberFormat="0" applyFill="0" applyBorder="0" applyAlignment="0">
      <alignment horizontal="center"/>
    </xf>
    <xf numFmtId="217" fontId="37" fillId="0" borderId="0">
      <alignment horizontal="center"/>
    </xf>
    <xf numFmtId="173" fontId="16" fillId="0" borderId="0"/>
    <xf numFmtId="0" fontId="13" fillId="0" borderId="0"/>
    <xf numFmtId="174" fontId="8" fillId="0" borderId="0" applyFont="0" applyFill="0" applyBorder="0" applyAlignment="0" applyProtection="0"/>
    <xf numFmtId="215" fontId="45" fillId="0" borderId="0" applyFont="0" applyFill="0" applyBorder="0" applyAlignment="0" applyProtection="0"/>
    <xf numFmtId="173" fontId="69" fillId="0" borderId="0"/>
    <xf numFmtId="40" fontId="90" fillId="0" borderId="0" applyBorder="0">
      <alignment horizontal="right"/>
    </xf>
    <xf numFmtId="197" fontId="50" fillId="0" borderId="0" applyFont="0">
      <protection locked="0"/>
    </xf>
    <xf numFmtId="168" fontId="57" fillId="0" borderId="5">
      <alignment horizontal="right" vertical="center"/>
    </xf>
    <xf numFmtId="168" fontId="57" fillId="0" borderId="5">
      <alignment horizontal="right" vertical="center"/>
    </xf>
    <xf numFmtId="216" fontId="1"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6" fontId="1"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8"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9" fontId="91" fillId="2" borderId="22" applyFont="0" applyFill="0" applyBorder="0"/>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20" fontId="71" fillId="0" borderId="5">
      <alignment horizontal="right" vertical="center"/>
    </xf>
    <xf numFmtId="168" fontId="57"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217" fontId="45" fillId="0" borderId="5">
      <alignment horizontal="right" vertical="center"/>
    </xf>
    <xf numFmtId="217" fontId="45" fillId="0" borderId="5">
      <alignment horizontal="right" vertical="center"/>
    </xf>
    <xf numFmtId="217" fontId="45" fillId="0" borderId="5">
      <alignment horizontal="right" vertical="center"/>
    </xf>
    <xf numFmtId="218" fontId="45" fillId="0" borderId="5">
      <alignment horizontal="right" vertical="center"/>
    </xf>
    <xf numFmtId="218" fontId="45" fillId="0" borderId="5">
      <alignment horizontal="right" vertical="center"/>
    </xf>
    <xf numFmtId="3" fontId="92" fillId="26" borderId="2" applyFill="0" applyAlignment="0" applyProtection="0">
      <alignment horizontal="justify" vertical="center"/>
    </xf>
    <xf numFmtId="49" fontId="48" fillId="0" borderId="0" applyFill="0" applyBorder="0" applyAlignment="0"/>
    <xf numFmtId="221" fontId="1" fillId="0" borderId="0" applyFill="0" applyBorder="0" applyAlignment="0"/>
    <xf numFmtId="222" fontId="1" fillId="0" borderId="0" applyFill="0" applyBorder="0" applyAlignment="0"/>
    <xf numFmtId="223" fontId="57" fillId="0" borderId="5">
      <alignment horizontal="center"/>
    </xf>
    <xf numFmtId="173" fontId="46" fillId="0" borderId="23"/>
    <xf numFmtId="0" fontId="45" fillId="0" borderId="0" applyNumberFormat="0" applyFill="0" applyBorder="0" applyAlignment="0" applyProtection="0"/>
    <xf numFmtId="0" fontId="1" fillId="0" borderId="0" applyNumberFormat="0" applyFill="0" applyBorder="0" applyAlignment="0" applyProtection="0"/>
    <xf numFmtId="173" fontId="76" fillId="0" borderId="0" applyNumberFormat="0" applyFill="0" applyBorder="0" applyAlignment="0" applyProtection="0"/>
    <xf numFmtId="3" fontId="93" fillId="0" borderId="24" applyNumberFormat="0" applyBorder="0" applyAlignment="0"/>
    <xf numFmtId="173" fontId="1" fillId="0" borderId="25" applyNumberFormat="0" applyFont="0" applyFill="0" applyAlignment="0" applyProtection="0"/>
    <xf numFmtId="173" fontId="1" fillId="0" borderId="25" applyNumberFormat="0" applyFont="0" applyFill="0" applyAlignment="0" applyProtection="0"/>
    <xf numFmtId="197" fontId="50" fillId="0" borderId="0" applyFont="0">
      <alignment horizontal="center"/>
      <protection locked="0"/>
    </xf>
    <xf numFmtId="37" fontId="55" fillId="13" borderId="0" applyNumberFormat="0" applyBorder="0" applyAlignment="0" applyProtection="0"/>
    <xf numFmtId="37" fontId="55" fillId="0" borderId="0"/>
    <xf numFmtId="37" fontId="55" fillId="2" borderId="0" applyNumberFormat="0" applyBorder="0" applyAlignment="0" applyProtection="0"/>
    <xf numFmtId="3" fontId="116" fillId="0" borderId="12" applyProtection="0"/>
    <xf numFmtId="0" fontId="94" fillId="0" borderId="0"/>
    <xf numFmtId="0" fontId="60" fillId="0" borderId="26">
      <alignment horizontal="center"/>
    </xf>
    <xf numFmtId="224" fontId="57" fillId="0" borderId="0"/>
    <xf numFmtId="167" fontId="57" fillId="0" borderId="2"/>
    <xf numFmtId="3" fontId="3" fillId="10" borderId="7">
      <alignment horizontal="right" vertical="top" wrapText="1"/>
    </xf>
    <xf numFmtId="173" fontId="95" fillId="0" borderId="0"/>
    <xf numFmtId="3" fontId="45" fillId="0" borderId="0" applyNumberFormat="0" applyBorder="0" applyAlignment="0" applyProtection="0">
      <alignment horizontal="centerContinuous"/>
      <protection locked="0"/>
    </xf>
    <xf numFmtId="3" fontId="96" fillId="0" borderId="0">
      <protection locked="0"/>
    </xf>
    <xf numFmtId="173" fontId="95" fillId="0" borderId="0"/>
    <xf numFmtId="5" fontId="97" fillId="27" borderId="14">
      <alignment vertical="top"/>
    </xf>
    <xf numFmtId="173" fontId="98" fillId="28" borderId="2">
      <alignment horizontal="left" vertical="center"/>
    </xf>
    <xf numFmtId="6" fontId="99" fillId="29" borderId="14"/>
    <xf numFmtId="5" fontId="63" fillId="0" borderId="14">
      <alignment horizontal="left" vertical="top"/>
    </xf>
    <xf numFmtId="173" fontId="100" fillId="30" borderId="0">
      <alignment horizontal="left" vertical="center"/>
    </xf>
    <xf numFmtId="5" fontId="15" fillId="0" borderId="6">
      <alignment horizontal="left" vertical="top"/>
    </xf>
    <xf numFmtId="173" fontId="5" fillId="0" borderId="6">
      <alignment horizontal="left" vertical="center"/>
    </xf>
    <xf numFmtId="208" fontId="88" fillId="0" borderId="0" applyFont="0" applyFill="0" applyBorder="0" applyAlignment="0" applyProtection="0"/>
    <xf numFmtId="174" fontId="88" fillId="0" borderId="0" applyFont="0" applyFill="0" applyBorder="0" applyAlignment="0" applyProtection="0"/>
    <xf numFmtId="42" fontId="51" fillId="0" borderId="0" applyFont="0" applyFill="0" applyBorder="0" applyAlignment="0" applyProtection="0"/>
    <xf numFmtId="44" fontId="51" fillId="0" borderId="0" applyFont="0" applyFill="0" applyBorder="0" applyAlignment="0" applyProtection="0"/>
    <xf numFmtId="173" fontId="101" fillId="0" borderId="0" applyNumberFormat="0" applyFill="0" applyBorder="0" applyAlignment="0" applyProtection="0"/>
    <xf numFmtId="42" fontId="117" fillId="0" borderId="0" applyFont="0" applyFill="0" applyBorder="0" applyAlignment="0" applyProtection="0"/>
    <xf numFmtId="44" fontId="117" fillId="0" borderId="0" applyFont="0" applyFill="0" applyBorder="0" applyAlignment="0" applyProtection="0"/>
    <xf numFmtId="0" fontId="117" fillId="0" borderId="0"/>
    <xf numFmtId="173" fontId="106" fillId="0" borderId="0" applyFont="0" applyFill="0" applyBorder="0" applyAlignment="0" applyProtection="0"/>
    <xf numFmtId="173" fontId="106" fillId="0" borderId="0" applyFont="0" applyFill="0" applyBorder="0" applyAlignment="0" applyProtection="0"/>
    <xf numFmtId="173" fontId="13" fillId="0" borderId="0">
      <alignment vertical="center"/>
    </xf>
    <xf numFmtId="40" fontId="102" fillId="0" borderId="0" applyFont="0" applyFill="0" applyBorder="0" applyAlignment="0" applyProtection="0"/>
    <xf numFmtId="38" fontId="102" fillId="0" borderId="0" applyFont="0" applyFill="0" applyBorder="0" applyAlignment="0" applyProtection="0"/>
    <xf numFmtId="173" fontId="102" fillId="0" borderId="0" applyFont="0" applyFill="0" applyBorder="0" applyAlignment="0" applyProtection="0"/>
    <xf numFmtId="173" fontId="102" fillId="0" borderId="0" applyFont="0" applyFill="0" applyBorder="0" applyAlignment="0" applyProtection="0"/>
    <xf numFmtId="9" fontId="103" fillId="0" borderId="0" applyFont="0" applyFill="0" applyBorder="0" applyAlignment="0" applyProtection="0"/>
    <xf numFmtId="173" fontId="104" fillId="0" borderId="0"/>
    <xf numFmtId="225" fontId="105" fillId="0" borderId="0" applyFont="0" applyFill="0" applyBorder="0" applyAlignment="0" applyProtection="0"/>
    <xf numFmtId="226" fontId="1" fillId="0" borderId="0" applyFont="0" applyFill="0" applyBorder="0" applyAlignment="0" applyProtection="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0" fontId="47" fillId="0" borderId="0" applyFont="0" applyFill="0" applyBorder="0" applyAlignment="0" applyProtection="0"/>
    <xf numFmtId="0" fontId="47" fillId="0" borderId="0" applyFont="0" applyFill="0" applyBorder="0" applyAlignment="0" applyProtection="0"/>
    <xf numFmtId="180" fontId="47" fillId="0" borderId="0" applyFont="0" applyFill="0" applyBorder="0" applyAlignment="0" applyProtection="0"/>
    <xf numFmtId="183" fontId="47" fillId="0" borderId="0" applyFont="0" applyFill="0" applyBorder="0" applyAlignment="0" applyProtection="0"/>
    <xf numFmtId="0" fontId="109" fillId="0" borderId="0"/>
    <xf numFmtId="0" fontId="47" fillId="0" borderId="0"/>
    <xf numFmtId="173" fontId="2" fillId="0" borderId="0"/>
    <xf numFmtId="170" fontId="6" fillId="0" borderId="0" applyFont="0" applyFill="0" applyBorder="0" applyAlignment="0" applyProtection="0"/>
    <xf numFmtId="172" fontId="6" fillId="0" borderId="0" applyFont="0" applyFill="0" applyBorder="0" applyAlignment="0" applyProtection="0"/>
    <xf numFmtId="0" fontId="118" fillId="0" borderId="0"/>
    <xf numFmtId="177" fontId="119" fillId="0" borderId="0" applyFont="0" applyFill="0" applyBorder="0" applyAlignment="0" applyProtection="0"/>
    <xf numFmtId="184" fontId="119" fillId="0" borderId="0" applyFont="0" applyFill="0" applyBorder="0" applyAlignment="0" applyProtection="0"/>
    <xf numFmtId="0" fontId="1" fillId="0" borderId="0"/>
    <xf numFmtId="169" fontId="6" fillId="0" borderId="0" applyFont="0" applyFill="0" applyBorder="0" applyAlignment="0" applyProtection="0"/>
    <xf numFmtId="168" fontId="12" fillId="0" borderId="0" applyFont="0" applyFill="0" applyBorder="0" applyAlignment="0" applyProtection="0"/>
    <xf numFmtId="171" fontId="6" fillId="0" borderId="0" applyFont="0" applyFill="0" applyBorder="0" applyAlignment="0" applyProtection="0"/>
    <xf numFmtId="44" fontId="119" fillId="0" borderId="0" applyFont="0" applyFill="0" applyBorder="0" applyAlignment="0" applyProtection="0"/>
    <xf numFmtId="42" fontId="1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85">
    <xf numFmtId="173" fontId="0" fillId="0" borderId="0" xfId="0"/>
    <xf numFmtId="0" fontId="52" fillId="0" borderId="0" xfId="0" applyNumberFormat="1" applyFont="1" applyFill="1" applyAlignment="1">
      <alignment vertical="center"/>
    </xf>
    <xf numFmtId="173" fontId="42" fillId="0" borderId="0" xfId="303" applyNumberFormat="1" applyFont="1" applyFill="1" applyBorder="1" applyAlignment="1">
      <alignment vertical="center"/>
    </xf>
    <xf numFmtId="0" fontId="42" fillId="0" borderId="0" xfId="0" applyNumberFormat="1" applyFont="1" applyFill="1" applyAlignment="1">
      <alignment vertical="center"/>
    </xf>
    <xf numFmtId="0" fontId="124" fillId="0" borderId="0" xfId="0" applyNumberFormat="1" applyFont="1" applyFill="1" applyAlignment="1">
      <alignment vertical="center"/>
    </xf>
    <xf numFmtId="0" fontId="42" fillId="0" borderId="0" xfId="0" applyNumberFormat="1" applyFont="1" applyFill="1" applyBorder="1" applyAlignment="1">
      <alignment vertical="center"/>
    </xf>
    <xf numFmtId="173" fontId="42" fillId="0" borderId="0" xfId="0" applyFont="1"/>
    <xf numFmtId="4" fontId="52" fillId="0" borderId="0" xfId="303" applyNumberFormat="1" applyFont="1" applyFill="1" applyBorder="1" applyAlignment="1">
      <alignment vertical="center"/>
    </xf>
    <xf numFmtId="173" fontId="124" fillId="0" borderId="0" xfId="266" applyNumberFormat="1" applyFont="1" applyFill="1" applyBorder="1" applyAlignment="1">
      <alignment horizontal="center" vertical="center" wrapText="1"/>
    </xf>
    <xf numFmtId="0" fontId="124" fillId="0" borderId="0" xfId="266" applyNumberFormat="1" applyFont="1" applyFill="1" applyBorder="1" applyAlignment="1">
      <alignment horizontal="center" vertical="center" wrapText="1"/>
    </xf>
    <xf numFmtId="0" fontId="42" fillId="0" borderId="0" xfId="0" applyNumberFormat="1" applyFont="1" applyFill="1" applyBorder="1"/>
    <xf numFmtId="0" fontId="42" fillId="0" borderId="0" xfId="0" applyNumberFormat="1" applyFont="1" applyFill="1"/>
    <xf numFmtId="173" fontId="124" fillId="0" borderId="0" xfId="304" applyNumberFormat="1" applyFont="1" applyFill="1" applyAlignment="1">
      <alignment vertical="center"/>
    </xf>
    <xf numFmtId="0" fontId="124" fillId="0" borderId="0" xfId="0" applyNumberFormat="1" applyFont="1" applyFill="1"/>
    <xf numFmtId="173" fontId="42" fillId="0" borderId="0" xfId="303" applyNumberFormat="1" applyFont="1" applyFill="1" applyAlignment="1">
      <alignment vertical="center" wrapText="1"/>
    </xf>
    <xf numFmtId="173" fontId="120" fillId="0" borderId="0" xfId="303" applyNumberFormat="1" applyFont="1" applyFill="1" applyBorder="1" applyAlignment="1">
      <alignment horizontal="centerContinuous" vertical="center" wrapText="1"/>
    </xf>
    <xf numFmtId="0" fontId="52" fillId="0" borderId="0" xfId="0" applyNumberFormat="1" applyFont="1" applyFill="1" applyAlignment="1">
      <alignment horizontal="center" vertical="center"/>
    </xf>
    <xf numFmtId="2" fontId="42" fillId="0" borderId="0" xfId="0" applyNumberFormat="1" applyFont="1" applyFill="1" applyBorder="1" applyAlignment="1">
      <alignment vertical="center"/>
    </xf>
    <xf numFmtId="43" fontId="42" fillId="0" borderId="0" xfId="0" applyNumberFormat="1" applyFont="1" applyFill="1" applyBorder="1" applyAlignment="1">
      <alignment vertical="center"/>
    </xf>
    <xf numFmtId="43" fontId="42" fillId="0" borderId="0" xfId="119" applyNumberFormat="1" applyFont="1" applyFill="1" applyBorder="1" applyAlignment="1">
      <alignment vertical="center"/>
    </xf>
    <xf numFmtId="3" fontId="42" fillId="0" borderId="0" xfId="0" applyNumberFormat="1" applyFont="1" applyFill="1" applyBorder="1" applyAlignment="1">
      <alignment vertical="center"/>
    </xf>
    <xf numFmtId="2" fontId="126" fillId="0" borderId="0" xfId="0" applyNumberFormat="1" applyFont="1" applyFill="1" applyBorder="1" applyAlignment="1">
      <alignment horizontal="center" vertical="center"/>
    </xf>
    <xf numFmtId="2" fontId="42" fillId="0" borderId="0" xfId="0" applyNumberFormat="1" applyFont="1" applyFill="1"/>
    <xf numFmtId="43" fontId="42" fillId="0" borderId="0" xfId="0" applyNumberFormat="1" applyFont="1" applyFill="1"/>
    <xf numFmtId="43" fontId="42" fillId="0" borderId="0" xfId="119" applyNumberFormat="1" applyFont="1" applyFill="1"/>
    <xf numFmtId="0" fontId="52" fillId="0" borderId="0" xfId="0" applyNumberFormat="1" applyFont="1" applyFill="1"/>
    <xf numFmtId="173" fontId="42" fillId="0" borderId="0" xfId="303" applyNumberFormat="1" applyFont="1" applyFill="1" applyAlignment="1">
      <alignment vertical="top" wrapText="1"/>
    </xf>
    <xf numFmtId="0" fontId="42" fillId="0" borderId="0" xfId="0" applyNumberFormat="1" applyFont="1" applyFill="1" applyAlignment="1">
      <alignment vertical="top"/>
    </xf>
    <xf numFmtId="43" fontId="42" fillId="0" borderId="37" xfId="135" applyNumberFormat="1" applyFont="1" applyFill="1" applyBorder="1" applyAlignment="1">
      <alignment horizontal="right" vertical="center"/>
    </xf>
    <xf numFmtId="173" fontId="42" fillId="0" borderId="0" xfId="304" applyNumberFormat="1" applyFont="1" applyFill="1" applyAlignment="1">
      <alignment vertical="center"/>
    </xf>
    <xf numFmtId="4" fontId="42" fillId="0" borderId="0" xfId="0" applyNumberFormat="1" applyFont="1" applyFill="1" applyBorder="1"/>
    <xf numFmtId="43" fontId="42" fillId="0" borderId="0" xfId="0" applyNumberFormat="1" applyFont="1" applyFill="1" applyBorder="1"/>
    <xf numFmtId="43" fontId="42" fillId="0" borderId="0" xfId="119" applyNumberFormat="1" applyFont="1" applyFill="1" applyBorder="1"/>
    <xf numFmtId="173" fontId="42" fillId="0" borderId="0" xfId="303" applyNumberFormat="1" applyFont="1" applyFill="1" applyBorder="1"/>
    <xf numFmtId="4" fontId="42" fillId="0" borderId="0" xfId="303" applyNumberFormat="1" applyFont="1" applyFill="1" applyBorder="1"/>
    <xf numFmtId="43" fontId="42" fillId="0" borderId="0" xfId="303" applyNumberFormat="1" applyFont="1" applyFill="1" applyBorder="1"/>
    <xf numFmtId="3" fontId="52" fillId="0" borderId="0" xfId="266" applyNumberFormat="1" applyFont="1" applyFill="1" applyBorder="1" applyAlignment="1">
      <alignment horizontal="center" vertical="center"/>
    </xf>
    <xf numFmtId="173" fontId="42" fillId="0" borderId="0" xfId="303" applyNumberFormat="1" applyFont="1" applyFill="1"/>
    <xf numFmtId="4" fontId="123" fillId="0" borderId="0" xfId="304" applyNumberFormat="1" applyFont="1" applyFill="1"/>
    <xf numFmtId="173" fontId="124" fillId="0" borderId="0" xfId="304" applyNumberFormat="1" applyFont="1" applyFill="1" applyBorder="1" applyAlignment="1">
      <alignment horizontal="left" vertical="center"/>
    </xf>
    <xf numFmtId="173" fontId="124" fillId="0" borderId="0" xfId="304" applyNumberFormat="1" applyFont="1" applyFill="1" applyBorder="1" applyAlignment="1">
      <alignment horizontal="center" vertical="center"/>
    </xf>
    <xf numFmtId="0" fontId="52" fillId="0" borderId="0" xfId="0" quotePrefix="1" applyNumberFormat="1" applyFont="1" applyFill="1"/>
    <xf numFmtId="4" fontId="42" fillId="0" borderId="0" xfId="0" applyNumberFormat="1" applyFont="1" applyFill="1"/>
    <xf numFmtId="4" fontId="42" fillId="0" borderId="37" xfId="266" applyNumberFormat="1" applyFont="1" applyFill="1" applyBorder="1" applyAlignment="1">
      <alignment horizontal="center" vertical="center" wrapText="1"/>
    </xf>
    <xf numFmtId="0" fontId="42" fillId="0" borderId="37" xfId="302" applyFont="1" applyFill="1" applyBorder="1" applyAlignment="1">
      <alignment vertical="center" wrapText="1"/>
    </xf>
    <xf numFmtId="0" fontId="42" fillId="0" borderId="37" xfId="302" applyFont="1" applyFill="1" applyBorder="1" applyAlignment="1">
      <alignment horizontal="center" vertical="center" wrapText="1"/>
    </xf>
    <xf numFmtId="4" fontId="42" fillId="0" borderId="37" xfId="0" applyNumberFormat="1" applyFont="1" applyFill="1" applyBorder="1" applyAlignment="1">
      <alignment vertical="center"/>
    </xf>
    <xf numFmtId="43" fontId="42" fillId="0" borderId="37" xfId="119" applyNumberFormat="1" applyFont="1" applyFill="1" applyBorder="1" applyAlignment="1">
      <alignment horizontal="right" vertical="center"/>
    </xf>
    <xf numFmtId="43" fontId="42" fillId="0" borderId="37" xfId="266" applyNumberFormat="1" applyFont="1" applyFill="1" applyBorder="1" applyAlignment="1">
      <alignment horizontal="center" vertical="center" wrapText="1"/>
    </xf>
    <xf numFmtId="43" fontId="42" fillId="0" borderId="37" xfId="119" applyNumberFormat="1" applyFont="1" applyFill="1" applyBorder="1" applyAlignment="1">
      <alignment vertical="center"/>
    </xf>
    <xf numFmtId="0" fontId="42" fillId="0" borderId="0" xfId="0" applyNumberFormat="1" applyFont="1" applyFill="1" applyBorder="1" applyAlignment="1">
      <alignment horizontal="center" vertical="center"/>
    </xf>
    <xf numFmtId="2" fontId="42" fillId="0" borderId="0" xfId="0" applyNumberFormat="1" applyFont="1" applyFill="1" applyBorder="1" applyAlignment="1">
      <alignment horizontal="center" vertical="center"/>
    </xf>
    <xf numFmtId="43" fontId="42" fillId="0" borderId="0" xfId="0" applyNumberFormat="1" applyFont="1" applyFill="1" applyBorder="1" applyAlignment="1">
      <alignment horizontal="center" vertical="center"/>
    </xf>
    <xf numFmtId="43" fontId="42" fillId="0" borderId="0" xfId="119" applyNumberFormat="1" applyFont="1" applyFill="1" applyBorder="1" applyAlignment="1">
      <alignment horizontal="center" vertical="center"/>
    </xf>
    <xf numFmtId="3" fontId="42" fillId="0" borderId="0" xfId="0" applyNumberFormat="1" applyFont="1" applyFill="1" applyBorder="1" applyAlignment="1">
      <alignment horizontal="center" vertical="center"/>
    </xf>
    <xf numFmtId="0" fontId="52" fillId="0" borderId="0" xfId="0" applyNumberFormat="1" applyFont="1" applyFill="1" applyAlignment="1">
      <alignment horizontal="center"/>
    </xf>
    <xf numFmtId="4" fontId="124" fillId="0" borderId="0" xfId="304" applyNumberFormat="1" applyFont="1" applyFill="1" applyAlignment="1">
      <alignment vertical="center"/>
    </xf>
    <xf numFmtId="0" fontId="42" fillId="0" borderId="0" xfId="0" applyNumberFormat="1" applyFont="1" applyFill="1" applyAlignment="1">
      <alignment horizontal="center"/>
    </xf>
    <xf numFmtId="173" fontId="42" fillId="0" borderId="37" xfId="266" applyNumberFormat="1" applyFont="1" applyFill="1" applyBorder="1" applyAlignment="1">
      <alignment horizontal="left" vertical="center"/>
    </xf>
    <xf numFmtId="173" fontId="42" fillId="0" borderId="37" xfId="266" applyNumberFormat="1" applyFont="1" applyFill="1" applyBorder="1" applyAlignment="1">
      <alignment horizontal="center" vertical="center"/>
    </xf>
    <xf numFmtId="173" fontId="42" fillId="0" borderId="37" xfId="266" applyNumberFormat="1" applyFont="1" applyFill="1" applyBorder="1" applyAlignment="1">
      <alignment vertical="center"/>
    </xf>
    <xf numFmtId="0" fontId="124" fillId="0" borderId="0" xfId="303" applyNumberFormat="1" applyFont="1" applyFill="1" applyBorder="1" applyAlignment="1">
      <alignment horizontal="center" vertical="center"/>
    </xf>
    <xf numFmtId="3" fontId="124" fillId="0" borderId="0" xfId="0" applyNumberFormat="1" applyFont="1" applyFill="1" applyBorder="1" applyAlignment="1">
      <alignment horizontal="center" vertical="center"/>
    </xf>
    <xf numFmtId="173" fontId="132" fillId="0" borderId="0" xfId="0" applyFont="1" applyAlignment="1">
      <alignment vertical="center"/>
    </xf>
    <xf numFmtId="0" fontId="0" fillId="0" borderId="0" xfId="119" applyNumberFormat="1" applyFont="1"/>
    <xf numFmtId="0" fontId="0" fillId="0" borderId="73" xfId="119" applyNumberFormat="1" applyFont="1" applyBorder="1"/>
    <xf numFmtId="0" fontId="0" fillId="0" borderId="25" xfId="119" applyNumberFormat="1" applyFont="1" applyBorder="1"/>
    <xf numFmtId="0" fontId="0" fillId="0" borderId="74" xfId="119" applyNumberFormat="1" applyFont="1" applyBorder="1"/>
    <xf numFmtId="0" fontId="134" fillId="0" borderId="65" xfId="119" applyNumberFormat="1" applyFont="1" applyBorder="1"/>
    <xf numFmtId="0" fontId="126" fillId="33" borderId="0" xfId="119" applyNumberFormat="1" applyFont="1" applyFill="1" applyBorder="1" applyAlignment="1" applyProtection="1">
      <alignment horizontal="center"/>
      <protection hidden="1"/>
    </xf>
    <xf numFmtId="0" fontId="135" fillId="13" borderId="0" xfId="119" applyNumberFormat="1" applyFont="1" applyFill="1" applyBorder="1" applyAlignment="1">
      <alignment horizontal="center"/>
    </xf>
    <xf numFmtId="0" fontId="135" fillId="17" borderId="0" xfId="119" applyNumberFormat="1" applyFont="1" applyFill="1" applyBorder="1" applyAlignment="1">
      <alignment horizontal="center"/>
    </xf>
    <xf numFmtId="0" fontId="135" fillId="19" borderId="0" xfId="119" applyNumberFormat="1" applyFont="1" applyFill="1" applyBorder="1" applyAlignment="1">
      <alignment horizontal="center"/>
    </xf>
    <xf numFmtId="0" fontId="135" fillId="4" borderId="0" xfId="119" applyNumberFormat="1" applyFont="1" applyFill="1" applyBorder="1" applyAlignment="1">
      <alignment horizontal="center"/>
    </xf>
    <xf numFmtId="0" fontId="135" fillId="4" borderId="66" xfId="119" applyNumberFormat="1" applyFont="1" applyFill="1" applyBorder="1" applyAlignment="1">
      <alignment horizontal="center"/>
    </xf>
    <xf numFmtId="0" fontId="42" fillId="0" borderId="65" xfId="119" applyNumberFormat="1" applyFont="1" applyBorder="1"/>
    <xf numFmtId="0" fontId="123" fillId="0" borderId="0" xfId="119" applyNumberFormat="1" applyFont="1" applyBorder="1"/>
    <xf numFmtId="0" fontId="136" fillId="13" borderId="0" xfId="119" applyNumberFormat="1" applyFont="1" applyFill="1" applyBorder="1" applyAlignment="1" applyProtection="1">
      <alignment horizontal="center"/>
      <protection hidden="1"/>
    </xf>
    <xf numFmtId="0" fontId="136" fillId="13" borderId="66" xfId="119" applyNumberFormat="1" applyFont="1" applyFill="1" applyBorder="1" applyAlignment="1" applyProtection="1">
      <alignment horizontal="center"/>
      <protection hidden="1"/>
    </xf>
    <xf numFmtId="0" fontId="136" fillId="17" borderId="0" xfId="119" applyNumberFormat="1" applyFont="1" applyFill="1" applyBorder="1" applyAlignment="1" applyProtection="1">
      <alignment horizontal="center"/>
      <protection hidden="1"/>
    </xf>
    <xf numFmtId="0" fontId="136" fillId="19" borderId="0" xfId="119" applyNumberFormat="1" applyFont="1" applyFill="1" applyBorder="1" applyAlignment="1" applyProtection="1">
      <alignment horizontal="center"/>
      <protection hidden="1"/>
    </xf>
    <xf numFmtId="0" fontId="136" fillId="4" borderId="0" xfId="119" applyNumberFormat="1" applyFont="1" applyFill="1" applyBorder="1" applyAlignment="1" applyProtection="1">
      <alignment horizontal="center"/>
      <protection hidden="1"/>
    </xf>
    <xf numFmtId="0" fontId="136" fillId="4" borderId="66" xfId="119" applyNumberFormat="1" applyFont="1" applyFill="1" applyBorder="1" applyAlignment="1" applyProtection="1">
      <alignment horizontal="center"/>
      <protection hidden="1"/>
    </xf>
    <xf numFmtId="0" fontId="136" fillId="0" borderId="0" xfId="119" applyNumberFormat="1" applyFont="1" applyBorder="1" applyProtection="1">
      <protection hidden="1"/>
    </xf>
    <xf numFmtId="0" fontId="0" fillId="0" borderId="0" xfId="119" applyNumberFormat="1" applyFont="1" applyBorder="1"/>
    <xf numFmtId="0" fontId="137" fillId="0" borderId="0" xfId="119" applyNumberFormat="1" applyFont="1" applyBorder="1" applyProtection="1">
      <protection hidden="1"/>
    </xf>
    <xf numFmtId="0" fontId="138" fillId="0" borderId="0" xfId="119" applyNumberFormat="1" applyFont="1" applyBorder="1" applyProtection="1">
      <protection hidden="1"/>
    </xf>
    <xf numFmtId="0" fontId="123" fillId="0" borderId="66" xfId="119" applyNumberFormat="1" applyFont="1" applyBorder="1"/>
    <xf numFmtId="0" fontId="0" fillId="0" borderId="69" xfId="119" applyNumberFormat="1" applyFont="1" applyBorder="1"/>
    <xf numFmtId="0" fontId="0" fillId="0" borderId="21" xfId="119" applyNumberFormat="1" applyFont="1" applyBorder="1"/>
    <xf numFmtId="0" fontId="0" fillId="0" borderId="72" xfId="119" applyNumberFormat="1" applyFont="1" applyBorder="1"/>
    <xf numFmtId="3" fontId="52" fillId="0" borderId="0" xfId="0" applyNumberFormat="1" applyFont="1" applyFill="1" applyBorder="1" applyAlignment="1">
      <alignment horizontal="center" vertical="center"/>
    </xf>
    <xf numFmtId="173" fontId="124" fillId="31" borderId="0" xfId="0" applyFont="1" applyFill="1"/>
    <xf numFmtId="173" fontId="42" fillId="32" borderId="0" xfId="0" applyFont="1" applyFill="1"/>
    <xf numFmtId="173" fontId="42" fillId="32" borderId="0" xfId="0" quotePrefix="1" applyFont="1" applyFill="1"/>
    <xf numFmtId="195" fontId="42" fillId="32" borderId="0" xfId="317" quotePrefix="1" applyNumberFormat="1" applyFont="1" applyFill="1"/>
    <xf numFmtId="173" fontId="131" fillId="0" borderId="0" xfId="0" applyFont="1"/>
    <xf numFmtId="195" fontId="131" fillId="32" borderId="0" xfId="317" quotePrefix="1" applyNumberFormat="1" applyFont="1" applyFill="1"/>
    <xf numFmtId="173" fontId="124" fillId="32" borderId="0" xfId="0" applyFont="1" applyFill="1"/>
    <xf numFmtId="0" fontId="42" fillId="32" borderId="0" xfId="0" quotePrefix="1" applyNumberFormat="1" applyFont="1" applyFill="1"/>
    <xf numFmtId="173" fontId="42" fillId="32" borderId="0" xfId="303" applyNumberFormat="1" applyFont="1" applyFill="1" applyBorder="1" applyAlignment="1">
      <alignment vertical="center"/>
    </xf>
    <xf numFmtId="1" fontId="42" fillId="0" borderId="27" xfId="0" applyNumberFormat="1" applyFont="1" applyFill="1" applyBorder="1" applyAlignment="1">
      <alignment horizontal="center" vertical="center" wrapText="1"/>
    </xf>
    <xf numFmtId="173" fontId="42" fillId="0" borderId="2" xfId="0" applyFont="1" applyFill="1" applyBorder="1" applyAlignment="1">
      <alignment horizontal="left" vertical="center" wrapText="1"/>
    </xf>
    <xf numFmtId="173" fontId="42" fillId="0" borderId="2" xfId="0" applyFont="1" applyFill="1" applyBorder="1" applyAlignment="1">
      <alignment horizontal="left" vertical="top" wrapText="1"/>
    </xf>
    <xf numFmtId="3" fontId="52" fillId="0" borderId="0" xfId="0" applyNumberFormat="1" applyFont="1" applyFill="1" applyAlignment="1">
      <alignment horizontal="center" vertical="center"/>
    </xf>
    <xf numFmtId="174" fontId="42" fillId="0" borderId="2" xfId="119" applyNumberFormat="1" applyFont="1" applyFill="1" applyBorder="1" applyAlignment="1">
      <alignment vertical="center" wrapText="1"/>
    </xf>
    <xf numFmtId="4" fontId="52" fillId="0" borderId="0" xfId="303" applyNumberFormat="1" applyFont="1" applyFill="1" applyBorder="1" applyAlignment="1">
      <alignment vertical="top"/>
    </xf>
    <xf numFmtId="173" fontId="42" fillId="0" borderId="0" xfId="303" applyNumberFormat="1" applyFont="1" applyFill="1" applyBorder="1" applyAlignment="1">
      <alignment vertical="top"/>
    </xf>
    <xf numFmtId="174" fontId="42" fillId="0" borderId="0" xfId="303" applyNumberFormat="1" applyFont="1" applyFill="1" applyBorder="1" applyAlignment="1">
      <alignment vertical="top"/>
    </xf>
    <xf numFmtId="174" fontId="42" fillId="0" borderId="0" xfId="0" applyNumberFormat="1" applyFont="1" applyFill="1" applyAlignment="1">
      <alignment vertical="top"/>
    </xf>
    <xf numFmtId="231" fontId="42" fillId="0" borderId="37" xfId="266" applyNumberFormat="1" applyFont="1" applyFill="1" applyBorder="1" applyAlignment="1">
      <alignment horizontal="center" vertical="center" wrapText="1"/>
    </xf>
    <xf numFmtId="43" fontId="42" fillId="0" borderId="37" xfId="119" applyFont="1" applyFill="1" applyBorder="1" applyAlignment="1">
      <alignment vertical="center"/>
    </xf>
    <xf numFmtId="174" fontId="42" fillId="0" borderId="37" xfId="119" applyNumberFormat="1" applyFont="1" applyFill="1" applyBorder="1" applyAlignment="1">
      <alignment vertical="center"/>
    </xf>
    <xf numFmtId="174" fontId="42" fillId="0" borderId="55" xfId="119" applyNumberFormat="1" applyFont="1" applyFill="1" applyBorder="1" applyAlignment="1">
      <alignment vertical="center"/>
    </xf>
    <xf numFmtId="231" fontId="42" fillId="0" borderId="54" xfId="266" applyNumberFormat="1" applyFont="1" applyFill="1" applyBorder="1" applyAlignment="1">
      <alignment horizontal="center" vertical="center"/>
    </xf>
    <xf numFmtId="231" fontId="42" fillId="0" borderId="48" xfId="305" applyNumberFormat="1" applyFont="1" applyFill="1" applyBorder="1" applyAlignment="1">
      <alignment vertical="center" wrapText="1"/>
    </xf>
    <xf numFmtId="43" fontId="42" fillId="0" borderId="38" xfId="119" applyFont="1" applyFill="1" applyBorder="1" applyAlignment="1">
      <alignment vertical="center"/>
    </xf>
    <xf numFmtId="174" fontId="42" fillId="0" borderId="38" xfId="119" applyNumberFormat="1" applyFont="1" applyFill="1" applyBorder="1" applyAlignment="1">
      <alignment vertical="center"/>
    </xf>
    <xf numFmtId="174" fontId="42" fillId="0" borderId="56" xfId="119" applyNumberFormat="1" applyFont="1" applyFill="1" applyBorder="1" applyAlignment="1">
      <alignment vertical="center"/>
    </xf>
    <xf numFmtId="2" fontId="52" fillId="0" borderId="83" xfId="0" applyNumberFormat="1" applyFont="1" applyFill="1" applyBorder="1" applyAlignment="1">
      <alignment horizontal="center" vertical="center"/>
    </xf>
    <xf numFmtId="43" fontId="52" fillId="0" borderId="83" xfId="0" applyNumberFormat="1" applyFont="1" applyFill="1" applyBorder="1" applyAlignment="1">
      <alignment horizontal="center" vertical="center"/>
    </xf>
    <xf numFmtId="43" fontId="52" fillId="0" borderId="83" xfId="119" applyNumberFormat="1" applyFont="1" applyFill="1" applyBorder="1" applyAlignment="1">
      <alignment horizontal="center" vertical="center"/>
    </xf>
    <xf numFmtId="174" fontId="52" fillId="0" borderId="83" xfId="119" applyNumberFormat="1" applyFont="1" applyFill="1" applyBorder="1" applyAlignment="1">
      <alignment horizontal="center" vertical="center"/>
    </xf>
    <xf numFmtId="174" fontId="124" fillId="0" borderId="83" xfId="119" applyNumberFormat="1" applyFont="1" applyFill="1" applyBorder="1" applyAlignment="1">
      <alignment horizontal="center" vertical="center"/>
    </xf>
    <xf numFmtId="174" fontId="124" fillId="0" borderId="84" xfId="119" applyNumberFormat="1" applyFont="1" applyFill="1" applyBorder="1" applyAlignment="1">
      <alignment horizontal="center" vertical="center"/>
    </xf>
    <xf numFmtId="0" fontId="124" fillId="0" borderId="0" xfId="303" applyNumberFormat="1" applyFont="1" applyFill="1" applyBorder="1" applyAlignment="1">
      <alignment horizontal="left" vertical="center"/>
    </xf>
    <xf numFmtId="0" fontId="124" fillId="0" borderId="0" xfId="0" applyNumberFormat="1" applyFont="1" applyFill="1" applyBorder="1" applyAlignment="1">
      <alignment horizontal="center" vertical="center"/>
    </xf>
    <xf numFmtId="43" fontId="124" fillId="0" borderId="0" xfId="0" applyNumberFormat="1" applyFont="1" applyFill="1" applyBorder="1" applyAlignment="1">
      <alignment horizontal="center" vertical="center"/>
    </xf>
    <xf numFmtId="43" fontId="124" fillId="0" borderId="0" xfId="119" applyNumberFormat="1" applyFont="1" applyFill="1" applyBorder="1" applyAlignment="1">
      <alignment horizontal="center" vertical="center"/>
    </xf>
    <xf numFmtId="3" fontId="42" fillId="0" borderId="0" xfId="0" applyNumberFormat="1" applyFont="1" applyFill="1"/>
    <xf numFmtId="3" fontId="52" fillId="0" borderId="0" xfId="0" applyNumberFormat="1" applyFont="1" applyFill="1"/>
    <xf numFmtId="174" fontId="42" fillId="0" borderId="0" xfId="119" applyNumberFormat="1" applyFont="1" applyFill="1"/>
    <xf numFmtId="0" fontId="52" fillId="0" borderId="0" xfId="0" applyNumberFormat="1" applyFont="1" applyFill="1" applyAlignment="1">
      <alignment horizontal="left"/>
    </xf>
    <xf numFmtId="0" fontId="124" fillId="0" borderId="0" xfId="0" applyNumberFormat="1" applyFont="1" applyFill="1" applyAlignment="1">
      <alignment horizontal="center"/>
    </xf>
    <xf numFmtId="43" fontId="124" fillId="0" borderId="0" xfId="119" applyNumberFormat="1" applyFont="1" applyFill="1" applyAlignment="1">
      <alignment horizontal="center"/>
    </xf>
    <xf numFmtId="43" fontId="42" fillId="0" borderId="0" xfId="119" applyFont="1" applyFill="1"/>
    <xf numFmtId="231" fontId="42" fillId="0" borderId="44" xfId="266" applyNumberFormat="1" applyFont="1" applyFill="1" applyBorder="1" applyAlignment="1">
      <alignment horizontal="center" vertical="center" wrapText="1"/>
    </xf>
    <xf numFmtId="43" fontId="42" fillId="0" borderId="37" xfId="119" applyFont="1" applyFill="1" applyBorder="1" applyAlignment="1">
      <alignment horizontal="center" vertical="center"/>
    </xf>
    <xf numFmtId="9" fontId="42" fillId="0" borderId="37" xfId="317" applyFont="1" applyFill="1" applyBorder="1" applyAlignment="1">
      <alignment horizontal="center" vertical="center"/>
    </xf>
    <xf numFmtId="173" fontId="124" fillId="0" borderId="55" xfId="266" applyNumberFormat="1" applyFont="1" applyFill="1" applyBorder="1" applyAlignment="1">
      <alignment horizontal="center" vertical="center" wrapText="1"/>
    </xf>
    <xf numFmtId="231" fontId="42" fillId="0" borderId="57" xfId="266" applyNumberFormat="1" applyFont="1" applyFill="1" applyBorder="1" applyAlignment="1">
      <alignment horizontal="center" vertical="center"/>
    </xf>
    <xf numFmtId="231" fontId="42" fillId="0" borderId="44" xfId="266" applyNumberFormat="1" applyFont="1" applyFill="1" applyBorder="1" applyAlignment="1">
      <alignment horizontal="left" vertical="center"/>
    </xf>
    <xf numFmtId="43" fontId="42" fillId="0" borderId="37" xfId="119" applyFont="1" applyFill="1" applyBorder="1" applyAlignment="1">
      <alignment horizontal="right" vertical="center"/>
    </xf>
    <xf numFmtId="0" fontId="42" fillId="0" borderId="55" xfId="0" applyNumberFormat="1" applyFont="1" applyFill="1" applyBorder="1" applyAlignment="1">
      <alignment vertical="center"/>
    </xf>
    <xf numFmtId="0" fontId="42" fillId="0" borderId="86" xfId="0" applyNumberFormat="1" applyFont="1" applyFill="1" applyBorder="1" applyAlignment="1">
      <alignment vertical="center"/>
    </xf>
    <xf numFmtId="0" fontId="42" fillId="0" borderId="87" xfId="0" applyNumberFormat="1" applyFont="1" applyFill="1" applyBorder="1" applyAlignment="1">
      <alignment vertical="center"/>
    </xf>
    <xf numFmtId="4" fontId="42" fillId="0" borderId="87" xfId="0" applyNumberFormat="1" applyFont="1" applyFill="1" applyBorder="1" applyAlignment="1">
      <alignment vertical="center"/>
    </xf>
    <xf numFmtId="43" fontId="42" fillId="0" borderId="87" xfId="0" applyNumberFormat="1" applyFont="1" applyFill="1" applyBorder="1" applyAlignment="1">
      <alignment vertical="center"/>
    </xf>
    <xf numFmtId="43" fontId="42" fillId="0" borderId="87" xfId="119" applyNumberFormat="1" applyFont="1" applyFill="1" applyBorder="1" applyAlignment="1">
      <alignment vertical="center"/>
    </xf>
    <xf numFmtId="0" fontId="42" fillId="0" borderId="88" xfId="0" applyNumberFormat="1" applyFont="1" applyFill="1" applyBorder="1" applyAlignment="1">
      <alignment vertical="center"/>
    </xf>
    <xf numFmtId="43" fontId="52" fillId="0" borderId="0" xfId="119" applyNumberFormat="1" applyFont="1" applyFill="1" applyAlignment="1">
      <alignment horizontal="center"/>
    </xf>
    <xf numFmtId="43" fontId="124" fillId="0" borderId="0" xfId="119" applyNumberFormat="1" applyFont="1" applyFill="1" applyAlignment="1">
      <alignment vertical="center"/>
    </xf>
    <xf numFmtId="43" fontId="124" fillId="0" borderId="0" xfId="0" applyNumberFormat="1" applyFont="1" applyFill="1"/>
    <xf numFmtId="43" fontId="124" fillId="0" borderId="0" xfId="119" applyNumberFormat="1" applyFont="1" applyFill="1"/>
    <xf numFmtId="0" fontId="125" fillId="0" borderId="0" xfId="0" applyNumberFormat="1" applyFont="1" applyFill="1" applyAlignment="1">
      <alignment horizontal="left"/>
    </xf>
    <xf numFmtId="0" fontId="52" fillId="0" borderId="0" xfId="0" applyNumberFormat="1" applyFont="1" applyFill="1" applyAlignment="1">
      <alignment horizontal="right"/>
    </xf>
    <xf numFmtId="173" fontId="42" fillId="0" borderId="37" xfId="266" applyNumberFormat="1" applyFont="1" applyFill="1" applyBorder="1" applyAlignment="1">
      <alignment horizontal="center" vertical="center" wrapText="1"/>
    </xf>
    <xf numFmtId="43" fontId="42" fillId="0" borderId="37" xfId="119" applyNumberFormat="1" applyFont="1" applyFill="1" applyBorder="1" applyAlignment="1">
      <alignment horizontal="center" vertical="center" wrapText="1"/>
    </xf>
    <xf numFmtId="43" fontId="42" fillId="0" borderId="48" xfId="119" applyFont="1" applyFill="1" applyBorder="1" applyAlignment="1">
      <alignment horizontal="center" vertical="center"/>
    </xf>
    <xf numFmtId="43" fontId="124" fillId="0" borderId="55" xfId="119" applyNumberFormat="1" applyFont="1" applyFill="1" applyBorder="1" applyAlignment="1">
      <alignment horizontal="center" vertical="center" wrapText="1"/>
    </xf>
    <xf numFmtId="1" fontId="42" fillId="0" borderId="54" xfId="266" applyNumberFormat="1" applyFont="1" applyFill="1" applyBorder="1" applyAlignment="1">
      <alignment horizontal="left" vertical="center"/>
    </xf>
    <xf numFmtId="0" fontId="42" fillId="0" borderId="54" xfId="302" applyFont="1" applyFill="1" applyBorder="1" applyAlignment="1">
      <alignment horizontal="right" vertical="center"/>
    </xf>
    <xf numFmtId="43" fontId="42" fillId="0" borderId="48" xfId="119" applyFont="1" applyFill="1" applyBorder="1" applyAlignment="1">
      <alignment horizontal="right" vertical="center"/>
    </xf>
    <xf numFmtId="43" fontId="42" fillId="0" borderId="55" xfId="119" applyNumberFormat="1" applyFont="1" applyFill="1" applyBorder="1" applyAlignment="1">
      <alignment horizontal="right" vertical="center"/>
    </xf>
    <xf numFmtId="1" fontId="42" fillId="0" borderId="54" xfId="266" applyNumberFormat="1" applyFont="1" applyFill="1" applyBorder="1" applyAlignment="1">
      <alignment horizontal="center" vertical="center"/>
    </xf>
    <xf numFmtId="1" fontId="42" fillId="0" borderId="54" xfId="266" applyNumberFormat="1" applyFont="1" applyFill="1" applyBorder="1" applyAlignment="1">
      <alignment horizontal="right" vertical="center"/>
    </xf>
    <xf numFmtId="43" fontId="42" fillId="0" borderId="48" xfId="119" applyFont="1" applyFill="1" applyBorder="1" applyAlignment="1">
      <alignment vertical="center"/>
    </xf>
    <xf numFmtId="43" fontId="42" fillId="0" borderId="55" xfId="119" applyNumberFormat="1" applyFont="1" applyFill="1" applyBorder="1" applyAlignment="1">
      <alignment vertical="center"/>
    </xf>
    <xf numFmtId="43" fontId="42" fillId="0" borderId="90" xfId="119" applyFont="1" applyFill="1" applyBorder="1" applyAlignment="1">
      <alignment vertical="center"/>
    </xf>
    <xf numFmtId="43" fontId="42" fillId="0" borderId="88" xfId="119" applyNumberFormat="1" applyFont="1" applyFill="1" applyBorder="1" applyAlignment="1">
      <alignment vertical="center"/>
    </xf>
    <xf numFmtId="43" fontId="52" fillId="0" borderId="0" xfId="119" applyNumberFormat="1" applyFont="1" applyFill="1" applyAlignment="1">
      <alignment horizontal="center" vertical="center"/>
    </xf>
    <xf numFmtId="43" fontId="124" fillId="0" borderId="0" xfId="119" applyNumberFormat="1" applyFont="1" applyFill="1" applyAlignment="1">
      <alignment horizontal="center" vertical="center"/>
    </xf>
    <xf numFmtId="173" fontId="42" fillId="0" borderId="0" xfId="0" applyFont="1" applyFill="1" applyBorder="1"/>
    <xf numFmtId="173" fontId="42" fillId="0" borderId="0" xfId="304" applyNumberFormat="1" applyFont="1" applyFill="1" applyAlignment="1">
      <alignment horizontal="center" vertical="center"/>
    </xf>
    <xf numFmtId="0" fontId="42" fillId="0" borderId="0" xfId="0" applyNumberFormat="1" applyFont="1" applyFill="1" applyAlignment="1">
      <alignment horizontal="center" vertical="center"/>
    </xf>
    <xf numFmtId="43" fontId="42" fillId="0" borderId="37" xfId="119" applyNumberFormat="1" applyFont="1" applyFill="1" applyBorder="1" applyAlignment="1">
      <alignment horizontal="center" vertical="center"/>
    </xf>
    <xf numFmtId="43" fontId="42" fillId="0" borderId="55" xfId="119" applyNumberFormat="1" applyFont="1" applyFill="1" applyBorder="1" applyAlignment="1">
      <alignment horizontal="center" vertical="center" wrapText="1"/>
    </xf>
    <xf numFmtId="173" fontId="42" fillId="0" borderId="0" xfId="266" applyNumberFormat="1" applyFont="1" applyFill="1" applyBorder="1" applyAlignment="1">
      <alignment horizontal="center" vertical="center" wrapText="1"/>
    </xf>
    <xf numFmtId="0" fontId="42" fillId="0" borderId="0" xfId="266" applyNumberFormat="1" applyFont="1" applyFill="1" applyBorder="1" applyAlignment="1">
      <alignment horizontal="center" vertical="center" wrapText="1"/>
    </xf>
    <xf numFmtId="0" fontId="42" fillId="0" borderId="54" xfId="302" applyFont="1" applyFill="1" applyBorder="1" applyAlignment="1">
      <alignment horizontal="center" vertical="center"/>
    </xf>
    <xf numFmtId="0" fontId="42" fillId="0" borderId="86" xfId="0" applyNumberFormat="1" applyFont="1" applyFill="1" applyBorder="1" applyAlignment="1">
      <alignment horizontal="center" vertical="center"/>
    </xf>
    <xf numFmtId="43" fontId="42" fillId="0" borderId="90" xfId="119" applyNumberFormat="1" applyFont="1" applyFill="1" applyBorder="1" applyAlignment="1">
      <alignment vertical="center"/>
    </xf>
    <xf numFmtId="2" fontId="124" fillId="0" borderId="0" xfId="0" applyNumberFormat="1" applyFont="1" applyFill="1" applyBorder="1" applyAlignment="1">
      <alignment vertical="center"/>
    </xf>
    <xf numFmtId="0" fontId="124" fillId="0" borderId="0" xfId="303" applyNumberFormat="1" applyFont="1" applyFill="1" applyBorder="1" applyAlignment="1">
      <alignment vertical="center"/>
    </xf>
    <xf numFmtId="2" fontId="52" fillId="0" borderId="0" xfId="0" applyNumberFormat="1" applyFont="1" applyFill="1" applyBorder="1" applyAlignment="1">
      <alignment vertical="center"/>
    </xf>
    <xf numFmtId="4" fontId="42" fillId="0" borderId="0" xfId="304" applyNumberFormat="1" applyFont="1" applyFill="1"/>
    <xf numFmtId="0" fontId="124" fillId="0" borderId="0" xfId="0" applyNumberFormat="1" applyFont="1" applyFill="1" applyAlignment="1">
      <alignment horizontal="center" vertical="center"/>
    </xf>
    <xf numFmtId="0" fontId="123" fillId="0" borderId="0" xfId="0" applyNumberFormat="1" applyFont="1" applyFill="1"/>
    <xf numFmtId="3" fontId="127" fillId="0" borderId="0" xfId="266" applyNumberFormat="1" applyFont="1" applyFill="1" applyBorder="1" applyAlignment="1">
      <alignment horizontal="center" vertical="center"/>
    </xf>
    <xf numFmtId="173" fontId="123" fillId="0" borderId="0" xfId="303" applyNumberFormat="1" applyFont="1" applyFill="1" applyBorder="1"/>
    <xf numFmtId="173" fontId="123" fillId="0" borderId="0" xfId="303" applyNumberFormat="1" applyFont="1" applyFill="1"/>
    <xf numFmtId="0" fontId="42" fillId="0" borderId="33" xfId="221" applyNumberFormat="1" applyFont="1" applyFill="1" applyBorder="1" applyAlignment="1" applyProtection="1">
      <alignment horizontal="left" vertical="center" wrapText="1"/>
    </xf>
    <xf numFmtId="0" fontId="42" fillId="0" borderId="13" xfId="0" applyNumberFormat="1" applyFont="1" applyFill="1" applyBorder="1" applyAlignment="1">
      <alignment vertical="center" wrapText="1"/>
    </xf>
    <xf numFmtId="1" fontId="42" fillId="0" borderId="13" xfId="221" applyNumberFormat="1" applyFont="1" applyFill="1" applyBorder="1" applyAlignment="1" applyProtection="1">
      <alignment horizontal="center" vertical="center" wrapText="1"/>
    </xf>
    <xf numFmtId="0" fontId="42" fillId="0" borderId="33" xfId="0" applyNumberFormat="1" applyFont="1" applyFill="1" applyBorder="1" applyAlignment="1">
      <alignment horizontal="left" vertical="center" wrapText="1"/>
    </xf>
    <xf numFmtId="0" fontId="42" fillId="0" borderId="33" xfId="0" applyNumberFormat="1" applyFont="1" applyFill="1" applyBorder="1" applyAlignment="1">
      <alignment vertical="center" wrapText="1"/>
    </xf>
    <xf numFmtId="173" fontId="127" fillId="0" borderId="0" xfId="0" applyFont="1" applyFill="1" applyAlignment="1">
      <alignment horizontal="left" vertical="center"/>
    </xf>
    <xf numFmtId="173" fontId="120" fillId="0" borderId="0" xfId="301" applyNumberFormat="1" applyFont="1" applyFill="1" applyBorder="1" applyAlignment="1">
      <alignment horizontal="center" vertical="center" wrapText="1"/>
    </xf>
    <xf numFmtId="2" fontId="124" fillId="0" borderId="0" xfId="0" applyNumberFormat="1" applyFont="1" applyFill="1" applyBorder="1" applyAlignment="1">
      <alignment horizontal="center" vertical="center"/>
    </xf>
    <xf numFmtId="2" fontId="52" fillId="0" borderId="0" xfId="0" applyNumberFormat="1" applyFont="1" applyFill="1" applyBorder="1" applyAlignment="1">
      <alignment horizontal="center" vertical="center"/>
    </xf>
    <xf numFmtId="1" fontId="124" fillId="0" borderId="0" xfId="304" applyNumberFormat="1" applyFont="1" applyFill="1" applyBorder="1" applyAlignment="1">
      <alignment horizontal="center" vertical="center"/>
    </xf>
    <xf numFmtId="0" fontId="42" fillId="32" borderId="0" xfId="119" quotePrefix="1" applyNumberFormat="1" applyFont="1" applyFill="1" applyAlignment="1">
      <alignment horizontal="left" vertical="top"/>
    </xf>
    <xf numFmtId="0" fontId="42" fillId="32" borderId="0" xfId="119" quotePrefix="1" applyNumberFormat="1" applyFont="1" applyFill="1" applyAlignment="1">
      <alignment horizontal="left"/>
    </xf>
    <xf numFmtId="0" fontId="42" fillId="0" borderId="0" xfId="0" applyNumberFormat="1" applyFont="1" applyFill="1" applyAlignment="1">
      <alignment horizontal="center" vertical="center" wrapText="1"/>
    </xf>
    <xf numFmtId="0" fontId="124" fillId="0" borderId="0" xfId="0" applyNumberFormat="1" applyFont="1" applyFill="1" applyAlignment="1">
      <alignment horizontal="right" vertical="center" wrapText="1"/>
    </xf>
    <xf numFmtId="0" fontId="42" fillId="0" borderId="15" xfId="221" quotePrefix="1" applyNumberFormat="1" applyFont="1" applyFill="1" applyBorder="1" applyAlignment="1" applyProtection="1">
      <alignment horizontal="center" vertical="center" wrapText="1"/>
    </xf>
    <xf numFmtId="0" fontId="42" fillId="0" borderId="15" xfId="221" applyNumberFormat="1" applyFont="1" applyFill="1" applyBorder="1" applyAlignment="1" applyProtection="1">
      <alignment horizontal="center" vertical="center" wrapText="1"/>
    </xf>
    <xf numFmtId="173" fontId="42" fillId="0" borderId="17" xfId="0" applyFont="1" applyFill="1" applyBorder="1" applyAlignment="1">
      <alignment horizontal="center"/>
    </xf>
    <xf numFmtId="0" fontId="42" fillId="0" borderId="13" xfId="221" applyNumberFormat="1" applyFont="1" applyFill="1" applyBorder="1" applyAlignment="1" applyProtection="1">
      <alignment horizontal="center" vertical="center" wrapText="1"/>
    </xf>
    <xf numFmtId="173" fontId="42" fillId="0" borderId="17" xfId="0" applyFont="1" applyFill="1" applyBorder="1" applyAlignment="1">
      <alignment horizontal="center" vertical="center"/>
    </xf>
    <xf numFmtId="0" fontId="42" fillId="0" borderId="33" xfId="221" applyNumberFormat="1" applyFont="1" applyFill="1" applyBorder="1" applyAlignment="1" applyProtection="1">
      <alignment vertical="center" wrapText="1"/>
    </xf>
    <xf numFmtId="0" fontId="42" fillId="0" borderId="13" xfId="221" quotePrefix="1" applyNumberFormat="1" applyFont="1" applyFill="1" applyBorder="1" applyAlignment="1" applyProtection="1">
      <alignment horizontal="center" vertical="center" wrapText="1"/>
    </xf>
    <xf numFmtId="1" fontId="124" fillId="0" borderId="13" xfId="221" applyNumberFormat="1" applyFont="1" applyFill="1" applyBorder="1" applyAlignment="1" applyProtection="1">
      <alignment horizontal="center" vertical="center" wrapText="1"/>
    </xf>
    <xf numFmtId="49" fontId="42" fillId="0" borderId="33" xfId="0" applyNumberFormat="1" applyFont="1" applyFill="1" applyBorder="1" applyAlignment="1">
      <alignment vertical="center" wrapText="1"/>
    </xf>
    <xf numFmtId="1" fontId="42" fillId="0" borderId="99" xfId="221" applyNumberFormat="1" applyFont="1" applyFill="1" applyBorder="1" applyAlignment="1" applyProtection="1">
      <alignment horizontal="center" vertical="center" wrapText="1"/>
    </xf>
    <xf numFmtId="0" fontId="42" fillId="0" borderId="0" xfId="0" applyNumberFormat="1" applyFont="1" applyFill="1" applyAlignment="1">
      <alignment vertical="center" wrapText="1"/>
    </xf>
    <xf numFmtId="1" fontId="42" fillId="0" borderId="0" xfId="0" applyNumberFormat="1" applyFont="1" applyFill="1" applyAlignment="1">
      <alignment horizontal="center" vertical="center" wrapText="1"/>
    </xf>
    <xf numFmtId="0" fontId="52" fillId="0" borderId="0" xfId="0" applyNumberFormat="1" applyFont="1" applyFill="1" applyAlignment="1">
      <alignment horizontal="right" vertical="center" wrapText="1"/>
    </xf>
    <xf numFmtId="0" fontId="124" fillId="0" borderId="0" xfId="0" applyNumberFormat="1" applyFont="1" applyFill="1" applyAlignment="1">
      <alignment vertical="center" wrapText="1"/>
    </xf>
    <xf numFmtId="0" fontId="124" fillId="0" borderId="21" xfId="0" applyNumberFormat="1" applyFont="1" applyFill="1" applyBorder="1" applyAlignment="1">
      <alignment vertical="center" wrapText="1"/>
    </xf>
    <xf numFmtId="1" fontId="124" fillId="0" borderId="2" xfId="0" applyNumberFormat="1" applyFont="1" applyFill="1" applyBorder="1" applyAlignment="1">
      <alignment horizontal="center" vertical="center" wrapText="1"/>
    </xf>
    <xf numFmtId="0" fontId="124" fillId="0" borderId="50" xfId="0" applyNumberFormat="1" applyFont="1" applyFill="1" applyBorder="1" applyAlignment="1">
      <alignment horizontal="center" vertical="center" wrapText="1"/>
    </xf>
    <xf numFmtId="0" fontId="124" fillId="0" borderId="15" xfId="0" applyNumberFormat="1" applyFont="1" applyFill="1" applyBorder="1" applyAlignment="1">
      <alignment vertical="center" wrapText="1"/>
    </xf>
    <xf numFmtId="0" fontId="42" fillId="0" borderId="15" xfId="0" applyNumberFormat="1" applyFont="1" applyFill="1" applyBorder="1" applyAlignment="1">
      <alignment horizontal="center" vertical="center" wrapText="1"/>
    </xf>
    <xf numFmtId="0" fontId="42" fillId="0" borderId="15" xfId="0" applyNumberFormat="1" applyFont="1" applyFill="1" applyBorder="1" applyAlignment="1">
      <alignment vertical="center" wrapText="1"/>
    </xf>
    <xf numFmtId="0" fontId="42" fillId="0" borderId="41" xfId="0" applyNumberFormat="1" applyFont="1" applyFill="1" applyBorder="1" applyAlignment="1">
      <alignment vertical="center" wrapText="1"/>
    </xf>
    <xf numFmtId="0" fontId="42" fillId="0" borderId="32" xfId="0" applyNumberFormat="1" applyFont="1" applyFill="1" applyBorder="1" applyAlignment="1">
      <alignment horizontal="center" vertical="center" wrapText="1"/>
    </xf>
    <xf numFmtId="173" fontId="42" fillId="0" borderId="13" xfId="221" applyNumberFormat="1" applyFont="1" applyFill="1" applyBorder="1" applyAlignment="1" applyProtection="1">
      <alignment horizontal="center" vertical="center" wrapText="1"/>
    </xf>
    <xf numFmtId="0" fontId="144" fillId="0" borderId="13" xfId="221" applyNumberFormat="1" applyFont="1" applyFill="1" applyBorder="1" applyAlignment="1" applyProtection="1">
      <alignment horizontal="center" vertical="center" wrapText="1"/>
    </xf>
    <xf numFmtId="173" fontId="144" fillId="0" borderId="13" xfId="221" applyNumberFormat="1" applyFont="1" applyFill="1" applyBorder="1" applyAlignment="1" applyProtection="1">
      <alignment horizontal="center" vertical="center" wrapText="1"/>
    </xf>
    <xf numFmtId="0" fontId="124" fillId="0" borderId="32" xfId="0" applyNumberFormat="1" applyFont="1" applyFill="1" applyBorder="1" applyAlignment="1">
      <alignment horizontal="center" vertical="center" wrapText="1"/>
    </xf>
    <xf numFmtId="0" fontId="124" fillId="0" borderId="13" xfId="0" applyNumberFormat="1" applyFont="1" applyFill="1" applyBorder="1" applyAlignment="1">
      <alignment vertical="center" wrapText="1"/>
    </xf>
    <xf numFmtId="0" fontId="42" fillId="0" borderId="13" xfId="0" applyNumberFormat="1" applyFont="1" applyFill="1" applyBorder="1" applyAlignment="1">
      <alignment horizontal="center" vertical="center" wrapText="1"/>
    </xf>
    <xf numFmtId="49" fontId="42" fillId="0" borderId="13" xfId="0" applyNumberFormat="1" applyFont="1" applyFill="1" applyBorder="1" applyAlignment="1">
      <alignment vertical="center" wrapText="1"/>
    </xf>
    <xf numFmtId="0" fontId="42" fillId="0" borderId="34" xfId="0" applyNumberFormat="1" applyFont="1" applyFill="1" applyBorder="1" applyAlignment="1">
      <alignment horizontal="center" vertical="center" wrapText="1"/>
    </xf>
    <xf numFmtId="0" fontId="42" fillId="0" borderId="99" xfId="0" applyNumberFormat="1" applyFont="1" applyFill="1" applyBorder="1" applyAlignment="1">
      <alignment vertical="center" wrapText="1"/>
    </xf>
    <xf numFmtId="173" fontId="144" fillId="0" borderId="99" xfId="221" applyNumberFormat="1" applyFont="1" applyFill="1" applyBorder="1" applyAlignment="1" applyProtection="1">
      <alignment horizontal="center" vertical="center" wrapText="1"/>
    </xf>
    <xf numFmtId="173" fontId="42" fillId="0" borderId="99" xfId="221" applyNumberFormat="1" applyFont="1" applyFill="1" applyBorder="1" applyAlignment="1" applyProtection="1">
      <alignment horizontal="center" vertical="center" wrapText="1"/>
    </xf>
    <xf numFmtId="0" fontId="42" fillId="0" borderId="35" xfId="0" applyNumberFormat="1" applyFont="1" applyFill="1" applyBorder="1" applyAlignment="1">
      <alignment vertical="center" wrapText="1"/>
    </xf>
    <xf numFmtId="0" fontId="145" fillId="0" borderId="0" xfId="0" applyNumberFormat="1" applyFont="1" applyFill="1" applyAlignment="1">
      <alignment vertical="center"/>
    </xf>
    <xf numFmtId="1" fontId="42" fillId="0" borderId="0" xfId="0" applyNumberFormat="1" applyFont="1" applyFill="1" applyAlignment="1">
      <alignment vertical="center"/>
    </xf>
    <xf numFmtId="0" fontId="52" fillId="0" borderId="0" xfId="0" quotePrefix="1" applyNumberFormat="1" applyFont="1" applyFill="1" applyAlignment="1">
      <alignment vertical="center"/>
    </xf>
    <xf numFmtId="173" fontId="42" fillId="0" borderId="31" xfId="0" applyFont="1" applyFill="1" applyBorder="1" applyAlignment="1">
      <alignment vertical="center" wrapText="1"/>
    </xf>
    <xf numFmtId="173" fontId="42" fillId="0" borderId="0" xfId="0" applyFont="1" applyFill="1" applyAlignment="1">
      <alignment horizontal="left" vertical="center"/>
    </xf>
    <xf numFmtId="1" fontId="42" fillId="0" borderId="0" xfId="0" applyNumberFormat="1" applyFont="1" applyFill="1" applyAlignment="1">
      <alignment horizontal="left" vertical="center"/>
    </xf>
    <xf numFmtId="173" fontId="42" fillId="0" borderId="0" xfId="0" applyFont="1" applyFill="1" applyAlignment="1">
      <alignment vertical="center"/>
    </xf>
    <xf numFmtId="173" fontId="42" fillId="0" borderId="0" xfId="0" applyFont="1" applyFill="1" applyAlignment="1">
      <alignment horizontal="center" vertical="center"/>
    </xf>
    <xf numFmtId="173" fontId="42" fillId="0" borderId="2" xfId="0" applyFont="1" applyFill="1" applyBorder="1" applyAlignment="1">
      <alignment horizontal="right" vertical="center"/>
    </xf>
    <xf numFmtId="173" fontId="144" fillId="0" borderId="0" xfId="221" applyNumberFormat="1" applyFont="1" applyFill="1" applyAlignment="1" applyProtection="1">
      <alignment vertical="center"/>
    </xf>
    <xf numFmtId="173" fontId="144" fillId="0" borderId="2" xfId="221" applyNumberFormat="1" applyFont="1" applyFill="1" applyBorder="1" applyAlignment="1" applyProtection="1">
      <alignment horizontal="right" vertical="center"/>
    </xf>
    <xf numFmtId="1" fontId="124" fillId="0" borderId="28" xfId="0" applyNumberFormat="1" applyFont="1" applyFill="1" applyBorder="1" applyAlignment="1">
      <alignment horizontal="center" vertical="center" wrapText="1"/>
    </xf>
    <xf numFmtId="173" fontId="124" fillId="0" borderId="29" xfId="0" applyFont="1" applyFill="1" applyBorder="1" applyAlignment="1">
      <alignment horizontal="center" vertical="center" wrapText="1"/>
    </xf>
    <xf numFmtId="173" fontId="124" fillId="0" borderId="30" xfId="0" applyFont="1" applyFill="1" applyBorder="1" applyAlignment="1">
      <alignment horizontal="center" vertical="center" wrapText="1"/>
    </xf>
    <xf numFmtId="173" fontId="42" fillId="0" borderId="2" xfId="0" applyFont="1" applyFill="1" applyBorder="1" applyAlignment="1">
      <alignment horizontal="center" wrapText="1"/>
    </xf>
    <xf numFmtId="173" fontId="42" fillId="0" borderId="31" xfId="0" applyFont="1" applyFill="1" applyBorder="1" applyAlignment="1">
      <alignment horizontal="left" vertical="center"/>
    </xf>
    <xf numFmtId="1" fontId="42" fillId="0" borderId="91" xfId="0" applyNumberFormat="1" applyFont="1" applyFill="1" applyBorder="1" applyAlignment="1">
      <alignment horizontal="center" vertical="center" wrapText="1"/>
    </xf>
    <xf numFmtId="173" fontId="42" fillId="0" borderId="83" xfId="0" applyFont="1" applyFill="1" applyBorder="1" applyAlignment="1">
      <alignment horizontal="left" vertical="center" wrapText="1"/>
    </xf>
    <xf numFmtId="173" fontId="42" fillId="0" borderId="83" xfId="0" applyFont="1" applyFill="1" applyBorder="1" applyAlignment="1">
      <alignment horizontal="center" vertical="center" wrapText="1"/>
    </xf>
    <xf numFmtId="173" fontId="42" fillId="0" borderId="84" xfId="0" applyFont="1" applyFill="1" applyBorder="1" applyAlignment="1">
      <alignment vertical="center"/>
    </xf>
    <xf numFmtId="1" fontId="147" fillId="0" borderId="0" xfId="0" applyNumberFormat="1" applyFont="1" applyFill="1" applyAlignment="1">
      <alignment horizontal="left" vertical="center"/>
    </xf>
    <xf numFmtId="1" fontId="145" fillId="0" borderId="0" xfId="0" applyNumberFormat="1" applyFont="1" applyFill="1" applyAlignment="1">
      <alignment horizontal="left" vertical="center"/>
    </xf>
    <xf numFmtId="173" fontId="42" fillId="0" borderId="0" xfId="0" applyFont="1" applyFill="1"/>
    <xf numFmtId="173" fontId="126" fillId="0" borderId="0" xfId="0" applyFont="1" applyFill="1" applyAlignment="1">
      <alignment horizontal="center" vertical="center"/>
    </xf>
    <xf numFmtId="173" fontId="127" fillId="0" borderId="0" xfId="0" applyFont="1" applyFill="1" applyAlignment="1">
      <alignment horizontal="center"/>
    </xf>
    <xf numFmtId="173" fontId="42" fillId="0" borderId="0" xfId="0" applyFont="1" applyFill="1" applyAlignment="1"/>
    <xf numFmtId="173" fontId="120" fillId="0" borderId="0" xfId="0" applyFont="1" applyFill="1" applyAlignment="1">
      <alignment horizontal="center" vertical="center"/>
    </xf>
    <xf numFmtId="173" fontId="121" fillId="0" borderId="0" xfId="0" applyFont="1" applyFill="1" applyAlignment="1">
      <alignment vertical="center"/>
    </xf>
    <xf numFmtId="173" fontId="140" fillId="0" borderId="0" xfId="0" applyFont="1" applyFill="1" applyAlignment="1">
      <alignment horizontal="left" vertical="center"/>
    </xf>
    <xf numFmtId="173" fontId="121" fillId="0" borderId="0" xfId="0" applyFont="1" applyFill="1" applyAlignment="1"/>
    <xf numFmtId="173" fontId="141" fillId="0" borderId="0" xfId="0" applyFont="1" applyFill="1" applyAlignment="1">
      <alignment horizontal="justify" vertical="center"/>
    </xf>
    <xf numFmtId="173" fontId="127" fillId="0" borderId="0" xfId="0" applyFont="1" applyFill="1" applyAlignment="1">
      <alignment horizontal="justify" vertical="center"/>
    </xf>
    <xf numFmtId="173" fontId="123" fillId="0" borderId="0" xfId="0" applyFont="1" applyFill="1"/>
    <xf numFmtId="173" fontId="126" fillId="0" borderId="0" xfId="0" applyFont="1" applyFill="1" applyAlignment="1">
      <alignment horizontal="justify" vertical="center"/>
    </xf>
    <xf numFmtId="173" fontId="123" fillId="0" borderId="0" xfId="0" applyFont="1" applyFill="1" applyAlignment="1"/>
    <xf numFmtId="173" fontId="123" fillId="0" borderId="0" xfId="0" quotePrefix="1" applyFont="1" applyFill="1"/>
    <xf numFmtId="173" fontId="142" fillId="0" borderId="0" xfId="0" applyFont="1" applyFill="1" applyAlignment="1">
      <alignment vertical="center"/>
    </xf>
    <xf numFmtId="173" fontId="128" fillId="0" borderId="0" xfId="0" applyFont="1" applyFill="1" applyAlignment="1">
      <alignment vertical="center"/>
    </xf>
    <xf numFmtId="173" fontId="143" fillId="0" borderId="0" xfId="0" applyFont="1" applyFill="1" applyAlignment="1">
      <alignment vertical="center"/>
    </xf>
    <xf numFmtId="173" fontId="52" fillId="0" borderId="0" xfId="0" applyFont="1" applyFill="1" applyAlignment="1">
      <alignment vertical="center"/>
    </xf>
    <xf numFmtId="229" fontId="42" fillId="0" borderId="0" xfId="119" applyNumberFormat="1" applyFont="1" applyFill="1"/>
    <xf numFmtId="173" fontId="52" fillId="0" borderId="0" xfId="0" applyFont="1" applyFill="1"/>
    <xf numFmtId="173" fontId="52" fillId="0" borderId="0" xfId="0" quotePrefix="1" applyFont="1" applyFill="1"/>
    <xf numFmtId="229" fontId="52" fillId="0" borderId="0" xfId="119" applyNumberFormat="1" applyFont="1" applyFill="1"/>
    <xf numFmtId="173" fontId="52" fillId="0" borderId="0" xfId="0" applyFont="1" applyFill="1" applyAlignment="1">
      <alignment horizontal="right"/>
    </xf>
    <xf numFmtId="173" fontId="124" fillId="0" borderId="92" xfId="0" applyFont="1" applyFill="1" applyBorder="1" applyAlignment="1">
      <alignment horizontal="center" vertical="center" wrapText="1"/>
    </xf>
    <xf numFmtId="173" fontId="124" fillId="0" borderId="93" xfId="0" applyFont="1" applyFill="1" applyBorder="1" applyAlignment="1">
      <alignment horizontal="center" vertical="center" wrapText="1"/>
    </xf>
    <xf numFmtId="173" fontId="124" fillId="0" borderId="22" xfId="0" applyFont="1" applyFill="1" applyBorder="1" applyAlignment="1">
      <alignment horizontal="center" vertical="center" wrapText="1"/>
    </xf>
    <xf numFmtId="173" fontId="52" fillId="0" borderId="94" xfId="0" quotePrefix="1" applyFont="1" applyFill="1" applyBorder="1" applyAlignment="1">
      <alignment horizontal="center" vertical="center" wrapText="1"/>
    </xf>
    <xf numFmtId="173" fontId="52" fillId="0" borderId="2" xfId="0" quotePrefix="1" applyFont="1" applyFill="1" applyBorder="1" applyAlignment="1">
      <alignment horizontal="center" vertical="center" wrapText="1"/>
    </xf>
    <xf numFmtId="173" fontId="52" fillId="0" borderId="95" xfId="0" quotePrefix="1" applyFont="1" applyFill="1" applyBorder="1" applyAlignment="1">
      <alignment horizontal="center" vertical="center" wrapText="1"/>
    </xf>
    <xf numFmtId="173" fontId="124" fillId="0" borderId="94" xfId="0" applyFont="1" applyFill="1" applyBorder="1" applyAlignment="1">
      <alignment horizontal="center" vertical="center"/>
    </xf>
    <xf numFmtId="174" fontId="42" fillId="0" borderId="95" xfId="119" applyNumberFormat="1" applyFont="1" applyFill="1" applyBorder="1" applyAlignment="1">
      <alignment vertical="center" wrapText="1"/>
    </xf>
    <xf numFmtId="174" fontId="42" fillId="0" borderId="0" xfId="0" applyNumberFormat="1" applyFont="1" applyFill="1"/>
    <xf numFmtId="173" fontId="124" fillId="0" borderId="96" xfId="0" applyFont="1" applyFill="1" applyBorder="1" applyAlignment="1">
      <alignment horizontal="center" vertical="center"/>
    </xf>
    <xf numFmtId="174" fontId="42" fillId="0" borderId="97" xfId="119" applyNumberFormat="1" applyFont="1" applyFill="1" applyBorder="1" applyAlignment="1">
      <alignment vertical="center" wrapText="1"/>
    </xf>
    <xf numFmtId="174" fontId="42" fillId="0" borderId="98" xfId="119" applyNumberFormat="1" applyFont="1" applyFill="1" applyBorder="1" applyAlignment="1">
      <alignment vertical="center" wrapText="1"/>
    </xf>
    <xf numFmtId="173" fontId="124" fillId="0" borderId="0" xfId="0" applyFont="1" applyFill="1"/>
    <xf numFmtId="173" fontId="124" fillId="0" borderId="0" xfId="0" applyFont="1" applyFill="1" applyAlignment="1">
      <alignment horizontal="center" vertical="top"/>
    </xf>
    <xf numFmtId="173" fontId="124" fillId="0" borderId="0" xfId="0" applyFont="1" applyFill="1" applyAlignment="1">
      <alignment vertical="top"/>
    </xf>
    <xf numFmtId="173" fontId="124" fillId="0" borderId="0" xfId="0" applyFont="1" applyFill="1" applyAlignment="1">
      <alignment vertical="top" wrapText="1"/>
    </xf>
    <xf numFmtId="229" fontId="124" fillId="0" borderId="0" xfId="119" applyNumberFormat="1" applyFont="1" applyFill="1"/>
    <xf numFmtId="173" fontId="124" fillId="0" borderId="0" xfId="0" applyFont="1" applyFill="1" applyAlignment="1">
      <alignment horizontal="center" vertical="center"/>
    </xf>
    <xf numFmtId="173" fontId="42" fillId="0" borderId="0" xfId="0" applyFont="1" applyFill="1" applyAlignment="1">
      <alignment horizontal="center"/>
    </xf>
    <xf numFmtId="1" fontId="42" fillId="0" borderId="0" xfId="0" applyNumberFormat="1" applyFont="1" applyFill="1" applyAlignment="1" applyProtection="1">
      <alignment horizontal="center"/>
    </xf>
    <xf numFmtId="173" fontId="42" fillId="0" borderId="0" xfId="0" applyFont="1" applyFill="1" applyProtection="1"/>
    <xf numFmtId="173" fontId="42" fillId="0" borderId="0" xfId="0" applyFont="1" applyFill="1" applyAlignment="1" applyProtection="1">
      <alignment horizontal="center"/>
    </xf>
    <xf numFmtId="1" fontId="42" fillId="0" borderId="0" xfId="0" applyNumberFormat="1" applyFont="1" applyFill="1" applyAlignment="1" applyProtection="1">
      <alignment horizontal="left"/>
    </xf>
    <xf numFmtId="1" fontId="52" fillId="0" borderId="0" xfId="0" applyNumberFormat="1" applyFont="1" applyFill="1" applyAlignment="1" applyProtection="1">
      <alignment horizontal="center"/>
    </xf>
    <xf numFmtId="0" fontId="52" fillId="0" borderId="0" xfId="0" applyNumberFormat="1" applyFont="1" applyFill="1" applyAlignment="1" applyProtection="1">
      <alignment horizontal="left"/>
    </xf>
    <xf numFmtId="173" fontId="52" fillId="0" borderId="0" xfId="0" applyFont="1" applyFill="1" applyProtection="1"/>
    <xf numFmtId="173" fontId="52" fillId="0" borderId="0" xfId="0" quotePrefix="1" applyFont="1" applyFill="1" applyProtection="1"/>
    <xf numFmtId="173" fontId="42" fillId="0" borderId="0" xfId="0" quotePrefix="1" applyFont="1" applyFill="1" applyProtection="1"/>
    <xf numFmtId="173" fontId="52" fillId="0" borderId="0" xfId="0" applyFont="1" applyFill="1" applyAlignment="1" applyProtection="1">
      <alignment horizontal="right"/>
    </xf>
    <xf numFmtId="1" fontId="124" fillId="0" borderId="92" xfId="0" applyNumberFormat="1" applyFont="1" applyFill="1" applyBorder="1" applyAlignment="1" applyProtection="1">
      <alignment horizontal="center" vertical="center"/>
    </xf>
    <xf numFmtId="173" fontId="124" fillId="0" borderId="93" xfId="0" applyFont="1" applyFill="1" applyBorder="1" applyAlignment="1" applyProtection="1">
      <alignment horizontal="center" vertical="center" wrapText="1"/>
    </xf>
    <xf numFmtId="173" fontId="124" fillId="0" borderId="22" xfId="0" applyFont="1" applyFill="1" applyBorder="1" applyAlignment="1" applyProtection="1">
      <alignment horizontal="center" vertical="center" wrapText="1"/>
    </xf>
    <xf numFmtId="1" fontId="52" fillId="0" borderId="94" xfId="0" quotePrefix="1" applyNumberFormat="1" applyFont="1" applyFill="1" applyBorder="1" applyAlignment="1" applyProtection="1">
      <alignment horizontal="center" vertical="center"/>
    </xf>
    <xf numFmtId="173" fontId="52" fillId="0" borderId="2" xfId="0" quotePrefix="1" applyFont="1" applyFill="1" applyBorder="1" applyAlignment="1" applyProtection="1">
      <alignment horizontal="center" vertical="center"/>
    </xf>
    <xf numFmtId="173" fontId="52" fillId="0" borderId="2" xfId="0" applyFont="1" applyFill="1" applyBorder="1" applyAlignment="1" applyProtection="1">
      <alignment horizontal="center" vertical="center"/>
    </xf>
    <xf numFmtId="173" fontId="52" fillId="0" borderId="95" xfId="0" quotePrefix="1" applyFont="1" applyFill="1" applyBorder="1" applyAlignment="1" applyProtection="1">
      <alignment horizontal="center" vertical="center" wrapText="1"/>
    </xf>
    <xf numFmtId="1" fontId="124" fillId="0" borderId="94" xfId="0" applyNumberFormat="1" applyFont="1" applyFill="1" applyBorder="1" applyAlignment="1" applyProtection="1">
      <alignment horizontal="center" vertical="center"/>
    </xf>
    <xf numFmtId="173" fontId="42" fillId="0" borderId="2" xfId="0" applyFont="1" applyFill="1" applyBorder="1" applyAlignment="1" applyProtection="1">
      <alignment horizontal="left" vertical="center" wrapText="1"/>
    </xf>
    <xf numFmtId="174" fontId="42" fillId="0" borderId="2" xfId="119" applyNumberFormat="1" applyFont="1" applyFill="1" applyBorder="1" applyAlignment="1" applyProtection="1">
      <alignment horizontal="center" vertical="center"/>
    </xf>
    <xf numFmtId="173" fontId="42" fillId="0" borderId="95" xfId="0" applyFont="1" applyFill="1" applyBorder="1" applyAlignment="1" applyProtection="1">
      <alignment horizontal="center" vertical="center"/>
    </xf>
    <xf numFmtId="1" fontId="125" fillId="0" borderId="94" xfId="0" applyNumberFormat="1" applyFont="1" applyFill="1" applyBorder="1" applyAlignment="1" applyProtection="1">
      <alignment horizontal="center" vertical="center"/>
    </xf>
    <xf numFmtId="173" fontId="52" fillId="0" borderId="2" xfId="0" applyFont="1" applyFill="1" applyBorder="1" applyAlignment="1" applyProtection="1">
      <alignment horizontal="left" vertical="center" wrapText="1"/>
    </xf>
    <xf numFmtId="174" fontId="52" fillId="0" borderId="2" xfId="119" applyNumberFormat="1" applyFont="1" applyFill="1" applyBorder="1" applyAlignment="1" applyProtection="1">
      <alignment horizontal="center" vertical="center"/>
    </xf>
    <xf numFmtId="173" fontId="52" fillId="0" borderId="95" xfId="0" applyFont="1" applyFill="1" applyBorder="1" applyAlignment="1" applyProtection="1">
      <alignment horizontal="center" vertical="center"/>
    </xf>
    <xf numFmtId="1" fontId="42" fillId="0" borderId="96" xfId="0" applyNumberFormat="1" applyFont="1" applyFill="1" applyBorder="1" applyAlignment="1" applyProtection="1">
      <alignment horizontal="center" vertical="center"/>
    </xf>
    <xf numFmtId="173" fontId="124" fillId="0" borderId="97" xfId="0" applyFont="1" applyFill="1" applyBorder="1" applyAlignment="1" applyProtection="1">
      <alignment horizontal="left" vertical="center"/>
    </xf>
    <xf numFmtId="174" fontId="124" fillId="0" borderId="97" xfId="119" applyNumberFormat="1" applyFont="1" applyFill="1" applyBorder="1" applyAlignment="1" applyProtection="1">
      <alignment horizontal="center" vertical="center"/>
    </xf>
    <xf numFmtId="173" fontId="42" fillId="0" borderId="98" xfId="0" applyFont="1" applyFill="1" applyBorder="1" applyAlignment="1" applyProtection="1">
      <alignment horizontal="center" vertical="center"/>
    </xf>
    <xf numFmtId="173" fontId="124" fillId="0" borderId="0" xfId="0" applyFont="1" applyFill="1" applyProtection="1"/>
    <xf numFmtId="173" fontId="124" fillId="0" borderId="0" xfId="0" applyFont="1" applyFill="1" applyAlignment="1" applyProtection="1">
      <alignment horizontal="center" vertical="top"/>
    </xf>
    <xf numFmtId="173" fontId="124" fillId="0" borderId="0" xfId="0" applyFont="1" applyFill="1" applyAlignment="1" applyProtection="1">
      <alignment vertical="top" wrapText="1"/>
    </xf>
    <xf numFmtId="229" fontId="124" fillId="0" borderId="0" xfId="119" applyNumberFormat="1" applyFont="1" applyFill="1" applyProtection="1"/>
    <xf numFmtId="3" fontId="52" fillId="0" borderId="0" xfId="0" applyNumberFormat="1" applyFont="1" applyFill="1" applyAlignment="1" applyProtection="1">
      <alignment horizontal="center" vertical="center"/>
    </xf>
    <xf numFmtId="0" fontId="52" fillId="0" borderId="0" xfId="0" applyNumberFormat="1" applyFont="1" applyFill="1" applyAlignment="1" applyProtection="1">
      <alignment horizontal="center" vertical="center"/>
    </xf>
    <xf numFmtId="229" fontId="42" fillId="0" borderId="0" xfId="119" applyNumberFormat="1" applyFont="1" applyFill="1" applyProtection="1"/>
    <xf numFmtId="173" fontId="124" fillId="0" borderId="0" xfId="0" applyFont="1" applyFill="1" applyAlignment="1" applyProtection="1">
      <alignment horizontal="center" vertical="center"/>
    </xf>
    <xf numFmtId="173" fontId="42" fillId="0" borderId="0" xfId="0" applyFont="1" applyFill="1" applyAlignment="1">
      <alignment vertical="top"/>
    </xf>
    <xf numFmtId="49" fontId="124" fillId="0" borderId="28" xfId="303" applyNumberFormat="1" applyFont="1" applyFill="1" applyBorder="1" applyAlignment="1">
      <alignment horizontal="center" vertical="center" wrapText="1"/>
    </xf>
    <xf numFmtId="173" fontId="124" fillId="0" borderId="29" xfId="303" applyNumberFormat="1" applyFont="1" applyFill="1" applyBorder="1" applyAlignment="1">
      <alignment horizontal="center" vertical="center" wrapText="1"/>
    </xf>
    <xf numFmtId="174" fontId="124" fillId="0" borderId="29" xfId="303" applyNumberFormat="1" applyFont="1" applyFill="1" applyBorder="1" applyAlignment="1">
      <alignment horizontal="center" vertical="center" wrapText="1"/>
    </xf>
    <xf numFmtId="175" fontId="124" fillId="0" borderId="30" xfId="303" applyNumberFormat="1" applyFont="1" applyFill="1" applyBorder="1" applyAlignment="1">
      <alignment horizontal="center" vertical="center" wrapText="1"/>
    </xf>
    <xf numFmtId="1" fontId="42" fillId="0" borderId="59" xfId="303" applyNumberFormat="1" applyFont="1" applyFill="1" applyBorder="1" applyAlignment="1">
      <alignment horizontal="center" vertical="center" wrapText="1"/>
    </xf>
    <xf numFmtId="173" fontId="42" fillId="0" borderId="36" xfId="303" applyNumberFormat="1" applyFont="1" applyFill="1" applyBorder="1" applyAlignment="1">
      <alignment vertical="center" wrapText="1"/>
    </xf>
    <xf numFmtId="173" fontId="42" fillId="0" borderId="36" xfId="303" applyNumberFormat="1" applyFont="1" applyFill="1" applyBorder="1" applyAlignment="1">
      <alignment horizontal="center" vertical="center" wrapText="1"/>
    </xf>
    <xf numFmtId="174" fontId="42" fillId="0" borderId="36" xfId="119" applyNumberFormat="1" applyFont="1" applyFill="1" applyBorder="1" applyAlignment="1">
      <alignment horizontal="right" vertical="center"/>
    </xf>
    <xf numFmtId="175" fontId="42" fillId="0" borderId="53" xfId="303" applyNumberFormat="1" applyFont="1" applyFill="1" applyBorder="1" applyAlignment="1">
      <alignment horizontal="center" vertical="center" wrapText="1"/>
    </xf>
    <xf numFmtId="1" fontId="42" fillId="0" borderId="54" xfId="303" applyNumberFormat="1" applyFont="1" applyFill="1" applyBorder="1" applyAlignment="1">
      <alignment horizontal="center" vertical="center" wrapText="1"/>
    </xf>
    <xf numFmtId="173" fontId="42" fillId="0" borderId="37" xfId="303" applyNumberFormat="1" applyFont="1" applyFill="1" applyBorder="1" applyAlignment="1">
      <alignment vertical="center" wrapText="1"/>
    </xf>
    <xf numFmtId="173" fontId="42" fillId="0" borderId="37" xfId="303" applyNumberFormat="1" applyFont="1" applyFill="1" applyBorder="1" applyAlignment="1">
      <alignment horizontal="center" vertical="center" wrapText="1"/>
    </xf>
    <xf numFmtId="174" fontId="42" fillId="0" borderId="37" xfId="119" applyNumberFormat="1" applyFont="1" applyFill="1" applyBorder="1" applyAlignment="1">
      <alignment horizontal="right" vertical="center"/>
    </xf>
    <xf numFmtId="175" fontId="42" fillId="0" borderId="55" xfId="303" applyNumberFormat="1" applyFont="1" applyFill="1" applyBorder="1" applyAlignment="1">
      <alignment horizontal="center" vertical="center" wrapText="1"/>
    </xf>
    <xf numFmtId="1" fontId="124" fillId="0" borderId="54" xfId="303" applyNumberFormat="1" applyFont="1" applyFill="1" applyBorder="1" applyAlignment="1">
      <alignment horizontal="center" vertical="center" wrapText="1"/>
    </xf>
    <xf numFmtId="173" fontId="124" fillId="0" borderId="37" xfId="303" applyNumberFormat="1" applyFont="1" applyFill="1" applyBorder="1" applyAlignment="1">
      <alignment vertical="center" wrapText="1"/>
    </xf>
    <xf numFmtId="173" fontId="124" fillId="0" borderId="37" xfId="303" applyNumberFormat="1" applyFont="1" applyFill="1" applyBorder="1" applyAlignment="1">
      <alignment horizontal="center" vertical="center" wrapText="1"/>
    </xf>
    <xf numFmtId="9" fontId="124" fillId="0" borderId="55" xfId="317" applyFont="1" applyFill="1" applyBorder="1" applyAlignment="1">
      <alignment horizontal="center" vertical="center" wrapText="1"/>
    </xf>
    <xf numFmtId="174" fontId="124" fillId="0" borderId="37" xfId="119" applyNumberFormat="1" applyFont="1" applyFill="1" applyBorder="1" applyAlignment="1">
      <alignment horizontal="right" vertical="center"/>
    </xf>
    <xf numFmtId="175" fontId="124" fillId="0" borderId="55" xfId="303" applyNumberFormat="1" applyFont="1" applyFill="1" applyBorder="1" applyAlignment="1">
      <alignment horizontal="center" vertical="center" wrapText="1"/>
    </xf>
    <xf numFmtId="0" fontId="124" fillId="0" borderId="0" xfId="0" applyNumberFormat="1" applyFont="1" applyFill="1" applyAlignment="1">
      <alignment vertical="top"/>
    </xf>
    <xf numFmtId="1" fontId="124" fillId="0" borderId="60" xfId="303" applyNumberFormat="1" applyFont="1" applyFill="1" applyBorder="1" applyAlignment="1">
      <alignment horizontal="center" vertical="center" wrapText="1"/>
    </xf>
    <xf numFmtId="173" fontId="124" fillId="0" borderId="46" xfId="303" applyNumberFormat="1" applyFont="1" applyFill="1" applyBorder="1" applyAlignment="1">
      <alignment vertical="center" wrapText="1"/>
    </xf>
    <xf numFmtId="173" fontId="124" fillId="0" borderId="46" xfId="303" applyNumberFormat="1" applyFont="1" applyFill="1" applyBorder="1" applyAlignment="1">
      <alignment horizontal="center" vertical="center" wrapText="1"/>
    </xf>
    <xf numFmtId="174" fontId="124" fillId="0" borderId="46" xfId="119" applyNumberFormat="1" applyFont="1" applyFill="1" applyBorder="1" applyAlignment="1">
      <alignment horizontal="right" vertical="center"/>
    </xf>
    <xf numFmtId="175" fontId="42" fillId="0" borderId="61" xfId="303" applyNumberFormat="1" applyFont="1" applyFill="1" applyBorder="1" applyAlignment="1">
      <alignment horizontal="center" vertical="center" wrapText="1"/>
    </xf>
    <xf numFmtId="0" fontId="42" fillId="0" borderId="0" xfId="0" applyNumberFormat="1" applyFont="1" applyFill="1" applyAlignment="1">
      <alignment vertical="top" wrapText="1"/>
    </xf>
    <xf numFmtId="1" fontId="128" fillId="0" borderId="27" xfId="303" applyNumberFormat="1" applyFont="1" applyFill="1" applyBorder="1" applyAlignment="1">
      <alignment horizontal="left" vertical="center" wrapText="1"/>
    </xf>
    <xf numFmtId="173" fontId="128" fillId="0" borderId="63" xfId="303" applyNumberFormat="1" applyFont="1" applyFill="1" applyBorder="1" applyAlignment="1">
      <alignment horizontal="left" vertical="top"/>
    </xf>
    <xf numFmtId="173" fontId="42" fillId="0" borderId="42" xfId="303" applyNumberFormat="1" applyFont="1" applyFill="1" applyBorder="1" applyAlignment="1">
      <alignment vertical="top"/>
    </xf>
    <xf numFmtId="0" fontId="52" fillId="0" borderId="0" xfId="0" applyNumberFormat="1" applyFont="1" applyFill="1" applyAlignment="1">
      <alignment vertical="top"/>
    </xf>
    <xf numFmtId="1" fontId="42" fillId="0" borderId="65" xfId="303" applyNumberFormat="1" applyFont="1" applyFill="1" applyBorder="1" applyAlignment="1">
      <alignment vertical="top" wrapText="1"/>
    </xf>
    <xf numFmtId="173" fontId="42" fillId="0" borderId="8" xfId="303" applyNumberFormat="1" applyFont="1" applyFill="1" applyBorder="1" applyAlignment="1">
      <alignment vertical="top" wrapText="1"/>
    </xf>
    <xf numFmtId="173" fontId="42" fillId="0" borderId="43" xfId="303" applyNumberFormat="1" applyFont="1" applyFill="1" applyBorder="1" applyAlignment="1">
      <alignment horizontal="center" vertical="top" wrapText="1"/>
    </xf>
    <xf numFmtId="175" fontId="42" fillId="0" borderId="66" xfId="303" applyNumberFormat="1" applyFont="1" applyFill="1" applyBorder="1" applyAlignment="1">
      <alignment vertical="top"/>
    </xf>
    <xf numFmtId="173" fontId="42" fillId="0" borderId="2" xfId="0" applyFont="1" applyFill="1" applyBorder="1" applyAlignment="1">
      <alignment horizontal="right" vertical="top"/>
    </xf>
    <xf numFmtId="173" fontId="144" fillId="0" borderId="2" xfId="221" applyNumberFormat="1" applyFont="1" applyFill="1" applyBorder="1" applyAlignment="1" applyProtection="1">
      <alignment horizontal="right" vertical="top"/>
    </xf>
    <xf numFmtId="2" fontId="124" fillId="0" borderId="76" xfId="303" applyNumberFormat="1" applyFont="1" applyFill="1" applyBorder="1" applyAlignment="1">
      <alignment horizontal="centerContinuous" vertical="center" wrapText="1"/>
    </xf>
    <xf numFmtId="43" fontId="124" fillId="0" borderId="77" xfId="303" applyNumberFormat="1" applyFont="1" applyFill="1" applyBorder="1" applyAlignment="1">
      <alignment horizontal="centerContinuous" vertical="center" wrapText="1"/>
    </xf>
    <xf numFmtId="43" fontId="124" fillId="0" borderId="78" xfId="303" applyNumberFormat="1" applyFont="1" applyFill="1" applyBorder="1" applyAlignment="1">
      <alignment horizontal="centerContinuous" vertical="center" wrapText="1"/>
    </xf>
    <xf numFmtId="43" fontId="124" fillId="0" borderId="79" xfId="303" applyNumberFormat="1" applyFont="1" applyFill="1" applyBorder="1" applyAlignment="1">
      <alignment horizontal="centerContinuous" vertical="center" wrapText="1"/>
    </xf>
    <xf numFmtId="2" fontId="124" fillId="0" borderId="4" xfId="303" applyNumberFormat="1" applyFont="1" applyFill="1" applyBorder="1" applyAlignment="1">
      <alignment horizontal="center" vertical="center" wrapText="1"/>
    </xf>
    <xf numFmtId="43" fontId="124" fillId="0" borderId="4" xfId="303" applyNumberFormat="1" applyFont="1" applyFill="1" applyBorder="1" applyAlignment="1">
      <alignment horizontal="center" vertical="center" wrapText="1"/>
    </xf>
    <xf numFmtId="43" fontId="124" fillId="0" borderId="4" xfId="119" applyNumberFormat="1" applyFont="1" applyFill="1" applyBorder="1" applyAlignment="1">
      <alignment horizontal="center" vertical="center" wrapText="1"/>
    </xf>
    <xf numFmtId="3" fontId="124" fillId="0" borderId="4" xfId="304" applyNumberFormat="1" applyFont="1" applyFill="1" applyBorder="1" applyAlignment="1">
      <alignment horizontal="center" vertical="center" wrapText="1"/>
    </xf>
    <xf numFmtId="43" fontId="124" fillId="0" borderId="31" xfId="119" applyNumberFormat="1" applyFont="1" applyFill="1" applyBorder="1" applyAlignment="1">
      <alignment horizontal="center" vertical="center" wrapText="1"/>
    </xf>
    <xf numFmtId="0" fontId="52" fillId="0" borderId="27" xfId="304" applyNumberFormat="1" applyFont="1" applyFill="1" applyBorder="1" applyAlignment="1">
      <alignment horizontal="center" vertical="center" wrapText="1"/>
    </xf>
    <xf numFmtId="0" fontId="52" fillId="0" borderId="5" xfId="304" applyNumberFormat="1" applyFont="1" applyFill="1" applyBorder="1" applyAlignment="1">
      <alignment horizontal="center" vertical="center" wrapText="1"/>
    </xf>
    <xf numFmtId="0" fontId="52" fillId="0" borderId="2" xfId="304" applyNumberFormat="1" applyFont="1" applyFill="1" applyBorder="1" applyAlignment="1">
      <alignment horizontal="center" vertical="center" wrapText="1"/>
    </xf>
    <xf numFmtId="3" fontId="52" fillId="0" borderId="2" xfId="130" applyNumberFormat="1" applyFont="1" applyFill="1" applyBorder="1" applyAlignment="1">
      <alignment horizontal="center" vertical="center" wrapText="1"/>
    </xf>
    <xf numFmtId="3" fontId="52" fillId="0" borderId="2" xfId="304" applyNumberFormat="1" applyFont="1" applyFill="1" applyBorder="1" applyAlignment="1">
      <alignment horizontal="center" vertical="center" wrapText="1"/>
    </xf>
    <xf numFmtId="3" fontId="52" fillId="0" borderId="31" xfId="304" applyNumberFormat="1" applyFont="1" applyFill="1" applyBorder="1" applyAlignment="1">
      <alignment horizontal="center" vertical="center" wrapText="1"/>
    </xf>
    <xf numFmtId="231" fontId="124" fillId="0" borderId="59" xfId="266" applyNumberFormat="1" applyFont="1" applyFill="1" applyBorder="1" applyAlignment="1">
      <alignment horizontal="center" vertical="center"/>
    </xf>
    <xf numFmtId="231" fontId="124" fillId="0" borderId="47" xfId="266" applyNumberFormat="1" applyFont="1" applyFill="1" applyBorder="1" applyAlignment="1">
      <alignment vertical="center"/>
    </xf>
    <xf numFmtId="231" fontId="124" fillId="0" borderId="36" xfId="266" applyNumberFormat="1" applyFont="1" applyFill="1" applyBorder="1" applyAlignment="1">
      <alignment horizontal="center" vertical="center" wrapText="1"/>
    </xf>
    <xf numFmtId="43" fontId="42" fillId="0" borderId="36" xfId="119" applyFont="1" applyFill="1" applyBorder="1" applyAlignment="1">
      <alignment vertical="center"/>
    </xf>
    <xf numFmtId="174" fontId="42" fillId="0" borderId="36" xfId="119" applyNumberFormat="1" applyFont="1" applyFill="1" applyBorder="1" applyAlignment="1">
      <alignment vertical="center"/>
    </xf>
    <xf numFmtId="174" fontId="42" fillId="0" borderId="53" xfId="119" applyNumberFormat="1" applyFont="1" applyFill="1" applyBorder="1" applyAlignment="1">
      <alignment vertical="center"/>
    </xf>
    <xf numFmtId="231" fontId="42" fillId="0" borderId="48" xfId="266" applyNumberFormat="1" applyFont="1" applyFill="1" applyBorder="1" applyAlignment="1">
      <alignment vertical="center" wrapText="1"/>
    </xf>
    <xf numFmtId="173" fontId="52" fillId="0" borderId="0" xfId="0" applyFont="1" applyFill="1" applyAlignment="1">
      <alignment horizontal="center"/>
    </xf>
    <xf numFmtId="173" fontId="42" fillId="0" borderId="0" xfId="0" applyFont="1" applyFill="1" applyAlignment="1">
      <alignment wrapText="1"/>
    </xf>
    <xf numFmtId="174" fontId="42" fillId="0" borderId="0" xfId="119" applyNumberFormat="1" applyFont="1" applyFill="1" applyAlignment="1">
      <alignment wrapText="1"/>
    </xf>
    <xf numFmtId="173" fontId="42" fillId="0" borderId="2" xfId="0" applyFont="1" applyFill="1" applyBorder="1" applyAlignment="1">
      <alignment horizontal="right"/>
    </xf>
    <xf numFmtId="43" fontId="124" fillId="0" borderId="2" xfId="304" applyNumberFormat="1" applyFont="1" applyFill="1" applyBorder="1" applyAlignment="1">
      <alignment horizontal="center" vertical="center" wrapText="1"/>
    </xf>
    <xf numFmtId="0" fontId="52" fillId="0" borderId="27" xfId="304" applyNumberFormat="1" applyFont="1" applyFill="1" applyBorder="1" applyAlignment="1">
      <alignment horizontal="center" vertical="center"/>
    </xf>
    <xf numFmtId="0" fontId="52" fillId="0" borderId="2" xfId="304" applyNumberFormat="1" applyFont="1" applyFill="1" applyBorder="1" applyAlignment="1">
      <alignment horizontal="center" vertical="center"/>
    </xf>
    <xf numFmtId="0" fontId="52" fillId="0" borderId="31" xfId="304" applyNumberFormat="1" applyFont="1" applyFill="1" applyBorder="1" applyAlignment="1">
      <alignment horizontal="center" vertical="center"/>
    </xf>
    <xf numFmtId="231" fontId="124" fillId="0" borderId="57" xfId="266" applyNumberFormat="1" applyFont="1" applyFill="1" applyBorder="1" applyAlignment="1">
      <alignment horizontal="center" vertical="center"/>
    </xf>
    <xf numFmtId="231" fontId="124" fillId="0" borderId="44" xfId="266" applyNumberFormat="1" applyFont="1" applyFill="1" applyBorder="1" applyAlignment="1">
      <alignment horizontal="left" vertical="center"/>
    </xf>
    <xf numFmtId="43" fontId="42" fillId="0" borderId="44" xfId="119" applyFont="1" applyFill="1" applyBorder="1" applyAlignment="1">
      <alignment horizontal="center" vertical="center"/>
    </xf>
    <xf numFmtId="43" fontId="124" fillId="0" borderId="44" xfId="119" applyFont="1" applyFill="1" applyBorder="1" applyAlignment="1">
      <alignment horizontal="center" vertical="center"/>
    </xf>
    <xf numFmtId="9" fontId="124" fillId="0" borderId="44" xfId="317" applyFont="1" applyFill="1" applyBorder="1" applyAlignment="1">
      <alignment horizontal="center" vertical="center"/>
    </xf>
    <xf numFmtId="173" fontId="124" fillId="0" borderId="58" xfId="266" applyNumberFormat="1" applyFont="1" applyFill="1" applyBorder="1" applyAlignment="1">
      <alignment horizontal="center" vertical="center" wrapText="1"/>
    </xf>
    <xf numFmtId="173" fontId="124" fillId="0" borderId="0" xfId="0" applyFont="1" applyFill="1" applyAlignment="1">
      <alignment horizontal="center"/>
    </xf>
    <xf numFmtId="173" fontId="124" fillId="0" borderId="0" xfId="0" applyFont="1" applyFill="1" applyAlignment="1">
      <alignment horizontal="right"/>
    </xf>
    <xf numFmtId="0" fontId="52" fillId="0" borderId="5" xfId="304" applyNumberFormat="1" applyFont="1" applyFill="1" applyBorder="1" applyAlignment="1">
      <alignment horizontal="center" vertical="center"/>
    </xf>
    <xf numFmtId="1" fontId="124" fillId="0" borderId="57" xfId="266" applyNumberFormat="1" applyFont="1" applyFill="1" applyBorder="1" applyAlignment="1">
      <alignment horizontal="center" vertical="center"/>
    </xf>
    <xf numFmtId="173" fontId="124" fillId="0" borderId="44" xfId="266" applyNumberFormat="1" applyFont="1" applyFill="1" applyBorder="1" applyAlignment="1">
      <alignment horizontal="left" vertical="center"/>
    </xf>
    <xf numFmtId="173" fontId="124" fillId="0" borderId="44" xfId="266" applyNumberFormat="1" applyFont="1" applyFill="1" applyBorder="1" applyAlignment="1">
      <alignment horizontal="center" vertical="center" wrapText="1"/>
    </xf>
    <xf numFmtId="4" fontId="42" fillId="0" borderId="44" xfId="266" applyNumberFormat="1" applyFont="1" applyFill="1" applyBorder="1" applyAlignment="1">
      <alignment horizontal="center" vertical="center" wrapText="1"/>
    </xf>
    <xf numFmtId="43" fontId="124" fillId="0" borderId="44" xfId="266" applyNumberFormat="1" applyFont="1" applyFill="1" applyBorder="1" applyAlignment="1">
      <alignment horizontal="center" vertical="center" wrapText="1"/>
    </xf>
    <xf numFmtId="43" fontId="124" fillId="0" borderId="44" xfId="119" applyNumberFormat="1" applyFont="1" applyFill="1" applyBorder="1" applyAlignment="1">
      <alignment horizontal="center" vertical="center" wrapText="1"/>
    </xf>
    <xf numFmtId="43" fontId="124" fillId="0" borderId="89" xfId="119" applyFont="1" applyFill="1" applyBorder="1" applyAlignment="1">
      <alignment horizontal="center" vertical="center"/>
    </xf>
    <xf numFmtId="43" fontId="124" fillId="0" borderId="58" xfId="119" applyNumberFormat="1" applyFont="1" applyFill="1" applyBorder="1" applyAlignment="1">
      <alignment horizontal="center" vertical="center" wrapText="1"/>
    </xf>
    <xf numFmtId="173" fontId="52" fillId="0" borderId="0" xfId="0" applyFont="1" applyFill="1" applyAlignment="1">
      <alignment horizontal="center" vertical="center"/>
    </xf>
    <xf numFmtId="2" fontId="127" fillId="0" borderId="0" xfId="0" applyNumberFormat="1" applyFont="1" applyFill="1" applyBorder="1" applyAlignment="1">
      <alignment horizontal="center" vertical="center"/>
    </xf>
    <xf numFmtId="173" fontId="42" fillId="0" borderId="8" xfId="0" applyFont="1" applyFill="1" applyBorder="1" applyAlignment="1">
      <alignment horizontal="right"/>
    </xf>
    <xf numFmtId="173" fontId="144" fillId="0" borderId="8" xfId="221" applyNumberFormat="1" applyFont="1" applyFill="1" applyBorder="1" applyAlignment="1" applyProtection="1">
      <alignment horizontal="right" vertical="top"/>
    </xf>
    <xf numFmtId="43" fontId="52" fillId="0" borderId="0" xfId="119" applyNumberFormat="1" applyFont="1" applyFill="1" applyAlignment="1">
      <alignment horizontal="right" vertical="center"/>
    </xf>
    <xf numFmtId="4" fontId="124" fillId="0" borderId="2" xfId="304" applyNumberFormat="1" applyFont="1" applyFill="1" applyBorder="1" applyAlignment="1">
      <alignment horizontal="center" vertical="center" wrapText="1"/>
    </xf>
    <xf numFmtId="4" fontId="52" fillId="0" borderId="2" xfId="304" applyNumberFormat="1" applyFont="1" applyFill="1" applyBorder="1" applyAlignment="1">
      <alignment horizontal="center" vertical="center" wrapText="1"/>
    </xf>
    <xf numFmtId="4" fontId="124" fillId="0" borderId="44" xfId="266" applyNumberFormat="1" applyFont="1" applyFill="1" applyBorder="1" applyAlignment="1">
      <alignment horizontal="center" vertical="center" wrapText="1"/>
    </xf>
    <xf numFmtId="43" fontId="124" fillId="0" borderId="44" xfId="119" applyNumberFormat="1" applyFont="1" applyFill="1" applyBorder="1" applyAlignment="1">
      <alignment horizontal="center" vertical="center"/>
    </xf>
    <xf numFmtId="43" fontId="124" fillId="0" borderId="89" xfId="119" applyNumberFormat="1" applyFont="1" applyFill="1" applyBorder="1" applyAlignment="1">
      <alignment horizontal="center" vertical="center" wrapText="1"/>
    </xf>
    <xf numFmtId="173" fontId="52" fillId="0" borderId="0" xfId="0" applyFont="1" applyFill="1" applyAlignment="1"/>
    <xf numFmtId="173" fontId="124" fillId="0" borderId="28" xfId="0" applyFont="1" applyFill="1" applyBorder="1" applyAlignment="1">
      <alignment horizontal="center" vertical="center" wrapText="1"/>
    </xf>
    <xf numFmtId="173" fontId="42" fillId="0" borderId="0" xfId="0" applyFont="1" applyFill="1" applyAlignment="1">
      <alignment horizontal="center" vertical="center" wrapText="1"/>
    </xf>
    <xf numFmtId="173" fontId="124" fillId="0" borderId="0" xfId="0" applyFont="1" applyFill="1" applyAlignment="1">
      <alignment horizontal="center" vertical="center" wrapText="1"/>
    </xf>
    <xf numFmtId="0" fontId="52" fillId="0" borderId="31" xfId="304" applyNumberFormat="1" applyFont="1" applyFill="1" applyBorder="1" applyAlignment="1">
      <alignment horizontal="center" vertical="center" wrapText="1"/>
    </xf>
    <xf numFmtId="1" fontId="124" fillId="0" borderId="59" xfId="0" applyNumberFormat="1" applyFont="1" applyFill="1" applyBorder="1" applyAlignment="1">
      <alignment horizontal="center" vertical="center" wrapText="1"/>
    </xf>
    <xf numFmtId="173" fontId="124" fillId="0" borderId="36" xfId="0" applyFont="1" applyFill="1" applyBorder="1" applyAlignment="1">
      <alignment vertical="center" wrapText="1"/>
    </xf>
    <xf numFmtId="173" fontId="42" fillId="0" borderId="36" xfId="0" applyFont="1" applyFill="1" applyBorder="1" applyAlignment="1">
      <alignment horizontal="center" vertical="center" wrapText="1"/>
    </xf>
    <xf numFmtId="174" fontId="124" fillId="0" borderId="36" xfId="119" applyNumberFormat="1" applyFont="1" applyFill="1" applyBorder="1" applyAlignment="1">
      <alignment vertical="center"/>
    </xf>
    <xf numFmtId="173" fontId="124" fillId="0" borderId="53" xfId="0" applyFont="1" applyFill="1" applyBorder="1" applyAlignment="1">
      <alignment vertical="center" wrapText="1"/>
    </xf>
    <xf numFmtId="173" fontId="124" fillId="0" borderId="54" xfId="0" applyFont="1" applyFill="1" applyBorder="1" applyAlignment="1">
      <alignment horizontal="center" vertical="center" wrapText="1"/>
    </xf>
    <xf numFmtId="173" fontId="124" fillId="0" borderId="37" xfId="0" applyFont="1" applyFill="1" applyBorder="1" applyAlignment="1">
      <alignment vertical="center" wrapText="1"/>
    </xf>
    <xf numFmtId="173" fontId="42" fillId="0" borderId="37" xfId="0" applyFont="1" applyFill="1" applyBorder="1" applyAlignment="1">
      <alignment horizontal="center" vertical="center" wrapText="1"/>
    </xf>
    <xf numFmtId="173" fontId="124" fillId="0" borderId="55" xfId="0" applyFont="1" applyFill="1" applyBorder="1" applyAlignment="1">
      <alignment vertical="center" wrapText="1"/>
    </xf>
    <xf numFmtId="173" fontId="125" fillId="0" borderId="54" xfId="0" applyFont="1" applyFill="1" applyBorder="1" applyAlignment="1">
      <alignment horizontal="center" vertical="center" wrapText="1"/>
    </xf>
    <xf numFmtId="173" fontId="125" fillId="0" borderId="37" xfId="0" applyFont="1" applyFill="1" applyBorder="1" applyAlignment="1">
      <alignment vertical="center" wrapText="1"/>
    </xf>
    <xf numFmtId="173" fontId="52" fillId="0" borderId="37" xfId="0" applyFont="1" applyFill="1" applyBorder="1" applyAlignment="1">
      <alignment horizontal="center" vertical="center" wrapText="1"/>
    </xf>
    <xf numFmtId="173" fontId="125" fillId="0" borderId="55" xfId="0" applyFont="1" applyFill="1" applyBorder="1" applyAlignment="1">
      <alignment vertical="center" wrapText="1"/>
    </xf>
    <xf numFmtId="173" fontId="125" fillId="0" borderId="0" xfId="0" applyFont="1" applyFill="1"/>
    <xf numFmtId="1" fontId="42" fillId="0" borderId="54" xfId="0" applyNumberFormat="1" applyFont="1" applyFill="1" applyBorder="1" applyAlignment="1">
      <alignment horizontal="center" vertical="center" wrapText="1"/>
    </xf>
    <xf numFmtId="173" fontId="42" fillId="0" borderId="37" xfId="0" applyFont="1" applyFill="1" applyBorder="1" applyAlignment="1">
      <alignment vertical="center" wrapText="1"/>
    </xf>
    <xf numFmtId="173" fontId="42" fillId="0" borderId="37" xfId="0" quotePrefix="1" applyFont="1" applyFill="1" applyBorder="1" applyAlignment="1">
      <alignment horizontal="center" vertical="center" wrapText="1"/>
    </xf>
    <xf numFmtId="173" fontId="42" fillId="0" borderId="55" xfId="0" applyFont="1" applyFill="1" applyBorder="1" applyAlignment="1">
      <alignment vertical="center" wrapText="1"/>
    </xf>
    <xf numFmtId="1" fontId="125" fillId="0" borderId="54" xfId="0" applyNumberFormat="1" applyFont="1" applyFill="1" applyBorder="1" applyAlignment="1">
      <alignment horizontal="center" vertical="center" wrapText="1"/>
    </xf>
    <xf numFmtId="174" fontId="42" fillId="0" borderId="36" xfId="119" applyNumberFormat="1" applyFont="1" applyFill="1" applyBorder="1" applyAlignment="1">
      <alignment horizontal="center" vertical="center" wrapText="1"/>
    </xf>
    <xf numFmtId="1" fontId="124" fillId="0" borderId="57" xfId="0" applyNumberFormat="1" applyFont="1" applyFill="1" applyBorder="1" applyAlignment="1">
      <alignment horizontal="center" vertical="center" wrapText="1"/>
    </xf>
    <xf numFmtId="173" fontId="124" fillId="0" borderId="44" xfId="0" applyFont="1" applyFill="1" applyBorder="1" applyAlignment="1">
      <alignment vertical="center" wrapText="1"/>
    </xf>
    <xf numFmtId="174" fontId="42" fillId="0" borderId="37" xfId="119" applyNumberFormat="1" applyFont="1" applyFill="1" applyBorder="1" applyAlignment="1">
      <alignment horizontal="center" vertical="center" wrapText="1"/>
    </xf>
    <xf numFmtId="174" fontId="42" fillId="0" borderId="44" xfId="119" applyNumberFormat="1" applyFont="1" applyFill="1" applyBorder="1" applyAlignment="1">
      <alignment vertical="center"/>
    </xf>
    <xf numFmtId="173" fontId="124" fillId="0" borderId="58" xfId="0" applyFont="1" applyFill="1" applyBorder="1" applyAlignment="1">
      <alignment vertical="center" wrapText="1"/>
    </xf>
    <xf numFmtId="1" fontId="124" fillId="0" borderId="85" xfId="0" applyNumberFormat="1" applyFont="1" applyFill="1" applyBorder="1" applyAlignment="1">
      <alignment horizontal="center" vertical="center" wrapText="1"/>
    </xf>
    <xf numFmtId="173" fontId="124" fillId="0" borderId="38" xfId="0" applyFont="1" applyFill="1" applyBorder="1" applyAlignment="1">
      <alignment vertical="center" wrapText="1"/>
    </xf>
    <xf numFmtId="174" fontId="42" fillId="0" borderId="38" xfId="119" applyNumberFormat="1" applyFont="1" applyFill="1" applyBorder="1" applyAlignment="1">
      <alignment horizontal="center" vertical="center" wrapText="1"/>
    </xf>
    <xf numFmtId="173" fontId="52" fillId="0" borderId="55" xfId="0" applyFont="1" applyFill="1" applyBorder="1" applyAlignment="1">
      <alignment horizontal="left" vertical="center" wrapText="1"/>
    </xf>
    <xf numFmtId="174" fontId="42" fillId="0" borderId="37" xfId="119" applyNumberFormat="1" applyFont="1" applyFill="1" applyBorder="1" applyAlignment="1">
      <alignment vertical="center" wrapText="1"/>
    </xf>
    <xf numFmtId="173" fontId="52" fillId="0" borderId="55" xfId="0" applyFont="1" applyFill="1" applyBorder="1" applyAlignment="1">
      <alignment horizontal="center" vertical="center" wrapText="1"/>
    </xf>
    <xf numFmtId="173" fontId="52" fillId="0" borderId="55" xfId="0" applyFont="1" applyFill="1" applyBorder="1" applyAlignment="1">
      <alignment vertical="center" wrapText="1"/>
    </xf>
    <xf numFmtId="1" fontId="42" fillId="0" borderId="86" xfId="0" applyNumberFormat="1" applyFont="1" applyFill="1" applyBorder="1" applyAlignment="1">
      <alignment horizontal="center" vertical="center" wrapText="1"/>
    </xf>
    <xf numFmtId="173" fontId="42" fillId="0" borderId="87" xfId="0" applyFont="1" applyFill="1" applyBorder="1" applyAlignment="1">
      <alignment vertical="center" wrapText="1"/>
    </xf>
    <xf numFmtId="174" fontId="42" fillId="0" borderId="87" xfId="119" quotePrefix="1" applyNumberFormat="1" applyFont="1" applyFill="1" applyBorder="1" applyAlignment="1">
      <alignment horizontal="center" vertical="center" wrapText="1"/>
    </xf>
    <xf numFmtId="174" fontId="42" fillId="0" borderId="87" xfId="119" applyNumberFormat="1" applyFont="1" applyFill="1" applyBorder="1" applyAlignment="1">
      <alignment vertical="center"/>
    </xf>
    <xf numFmtId="173" fontId="52" fillId="0" borderId="88" xfId="0" applyFont="1" applyFill="1" applyBorder="1" applyAlignment="1">
      <alignment vertical="center" wrapText="1"/>
    </xf>
    <xf numFmtId="173" fontId="123" fillId="0" borderId="0" xfId="0" applyFont="1" applyFill="1" applyAlignment="1">
      <alignment horizontal="center" vertical="center"/>
    </xf>
    <xf numFmtId="173" fontId="121" fillId="0" borderId="0" xfId="0" applyFont="1" applyAlignment="1">
      <alignment horizontal="center"/>
    </xf>
    <xf numFmtId="173" fontId="42" fillId="0" borderId="33" xfId="221" applyNumberFormat="1" applyFont="1" applyFill="1" applyBorder="1" applyAlignment="1" applyProtection="1">
      <alignment horizontal="left" vertical="center" wrapText="1"/>
    </xf>
    <xf numFmtId="0" fontId="120" fillId="0" borderId="0" xfId="0" applyNumberFormat="1" applyFont="1" applyFill="1" applyAlignment="1">
      <alignment horizontal="center" vertical="center" wrapText="1"/>
    </xf>
    <xf numFmtId="0" fontId="124" fillId="0" borderId="28" xfId="0" applyNumberFormat="1" applyFont="1" applyFill="1" applyBorder="1" applyAlignment="1">
      <alignment horizontal="center" vertical="center" wrapText="1"/>
    </xf>
    <xf numFmtId="0" fontId="124" fillId="0" borderId="27" xfId="0" applyNumberFormat="1" applyFont="1" applyFill="1" applyBorder="1" applyAlignment="1">
      <alignment horizontal="center" vertical="center" wrapText="1"/>
    </xf>
    <xf numFmtId="0" fontId="124" fillId="0" borderId="29" xfId="0" applyNumberFormat="1" applyFont="1" applyFill="1" applyBorder="1" applyAlignment="1">
      <alignment horizontal="center" vertical="center" wrapText="1"/>
    </xf>
    <xf numFmtId="0" fontId="124" fillId="0" borderId="2" xfId="0" applyNumberFormat="1" applyFont="1" applyFill="1" applyBorder="1" applyAlignment="1">
      <alignment horizontal="center" vertical="center" wrapText="1"/>
    </xf>
    <xf numFmtId="0" fontId="124" fillId="0" borderId="30" xfId="0" applyNumberFormat="1" applyFont="1" applyFill="1" applyBorder="1" applyAlignment="1">
      <alignment horizontal="center" vertical="center" wrapText="1"/>
    </xf>
    <xf numFmtId="0" fontId="124" fillId="0" borderId="31" xfId="0" applyNumberFormat="1" applyFont="1" applyFill="1" applyBorder="1" applyAlignment="1">
      <alignment horizontal="center" vertical="center" wrapText="1"/>
    </xf>
    <xf numFmtId="0" fontId="124" fillId="0" borderId="52" xfId="0" applyNumberFormat="1" applyFont="1" applyFill="1" applyBorder="1" applyAlignment="1">
      <alignment horizontal="center" vertical="center" wrapText="1"/>
    </xf>
    <xf numFmtId="0" fontId="124" fillId="0" borderId="4" xfId="0" applyNumberFormat="1" applyFont="1" applyFill="1" applyBorder="1" applyAlignment="1">
      <alignment horizontal="center" vertical="center" wrapText="1"/>
    </xf>
    <xf numFmtId="1" fontId="124" fillId="0" borderId="29" xfId="0" applyNumberFormat="1" applyFont="1" applyFill="1" applyBorder="1" applyAlignment="1">
      <alignment horizontal="center" vertical="center" wrapText="1"/>
    </xf>
    <xf numFmtId="173" fontId="121" fillId="0" borderId="0" xfId="0" applyFont="1" applyFill="1" applyAlignment="1">
      <alignment horizontal="center" vertical="center"/>
    </xf>
    <xf numFmtId="1" fontId="124" fillId="0" borderId="0" xfId="0" applyNumberFormat="1" applyFont="1" applyFill="1" applyAlignment="1">
      <alignment horizontal="center" vertical="center"/>
    </xf>
    <xf numFmtId="173" fontId="42" fillId="0" borderId="31" xfId="0" applyFont="1" applyFill="1" applyBorder="1" applyAlignment="1">
      <alignment horizontal="center" vertical="center" wrapText="1"/>
    </xf>
    <xf numFmtId="173" fontId="42" fillId="0" borderId="0" xfId="0" quotePrefix="1" applyFont="1" applyFill="1" applyAlignment="1">
      <alignment horizontal="left" vertical="center"/>
    </xf>
    <xf numFmtId="173" fontId="42" fillId="0" borderId="0" xfId="0" applyFont="1" applyFill="1" applyAlignment="1">
      <alignment horizontal="left" vertical="center"/>
    </xf>
    <xf numFmtId="173" fontId="126" fillId="0" borderId="0" xfId="0" applyFont="1" applyFill="1" applyAlignment="1">
      <alignment horizontal="center" vertical="center" wrapText="1"/>
    </xf>
    <xf numFmtId="173" fontId="121" fillId="0" borderId="0" xfId="0" applyFont="1" applyFill="1" applyAlignment="1">
      <alignment horizontal="center" vertical="center" wrapText="1"/>
    </xf>
    <xf numFmtId="173" fontId="123" fillId="0" borderId="0" xfId="0" applyFont="1" applyFill="1" applyAlignment="1">
      <alignment horizontal="left" vertical="center"/>
    </xf>
    <xf numFmtId="173" fontId="126" fillId="0" borderId="0" xfId="0" applyFont="1" applyFill="1" applyAlignment="1">
      <alignment horizontal="left" vertical="center"/>
    </xf>
    <xf numFmtId="0" fontId="127" fillId="0" borderId="0" xfId="0" applyNumberFormat="1" applyFont="1" applyFill="1" applyAlignment="1">
      <alignment horizontal="left" vertical="center" wrapText="1"/>
    </xf>
    <xf numFmtId="0" fontId="127" fillId="0" borderId="0" xfId="0" quotePrefix="1" applyNumberFormat="1" applyFont="1" applyFill="1" applyAlignment="1">
      <alignment horizontal="left" vertical="center"/>
    </xf>
    <xf numFmtId="0" fontId="127" fillId="0" borderId="0" xfId="0" applyNumberFormat="1" applyFont="1" applyFill="1" applyAlignment="1">
      <alignment horizontal="left" vertical="center"/>
    </xf>
    <xf numFmtId="173" fontId="123" fillId="0" borderId="0" xfId="0" applyFont="1" applyFill="1" applyAlignment="1">
      <alignment horizontal="left" vertical="center" wrapText="1"/>
    </xf>
    <xf numFmtId="173" fontId="127" fillId="0" borderId="0" xfId="0" applyFont="1" applyFill="1" applyAlignment="1">
      <alignment horizontal="left" vertical="center" wrapText="1"/>
    </xf>
    <xf numFmtId="173" fontId="124" fillId="0" borderId="93" xfId="0" applyFont="1" applyFill="1" applyBorder="1" applyAlignment="1">
      <alignment horizontal="center" vertical="center" wrapText="1"/>
    </xf>
    <xf numFmtId="173" fontId="42" fillId="0" borderId="0" xfId="0" applyFont="1" applyFill="1" applyAlignment="1">
      <alignment horizontal="center" vertical="center" wrapText="1"/>
    </xf>
    <xf numFmtId="173" fontId="42" fillId="0" borderId="0" xfId="0" applyFont="1" applyFill="1" applyAlignment="1">
      <alignment horizontal="center"/>
    </xf>
    <xf numFmtId="173" fontId="52" fillId="0" borderId="0" xfId="0" applyFont="1" applyFill="1" applyAlignment="1">
      <alignment horizontal="center"/>
    </xf>
    <xf numFmtId="173" fontId="120" fillId="0" borderId="0" xfId="0" applyFont="1" applyFill="1" applyAlignment="1">
      <alignment horizontal="center"/>
    </xf>
    <xf numFmtId="173" fontId="42" fillId="0" borderId="97" xfId="0" applyFont="1" applyFill="1" applyBorder="1" applyAlignment="1">
      <alignment horizontal="left" vertical="center"/>
    </xf>
    <xf numFmtId="173" fontId="42" fillId="0" borderId="2" xfId="0" applyFont="1" applyFill="1" applyBorder="1" applyAlignment="1">
      <alignment horizontal="left" vertical="center" wrapText="1"/>
    </xf>
    <xf numFmtId="173" fontId="42" fillId="0" borderId="2" xfId="0" applyFont="1" applyFill="1" applyBorder="1" applyAlignment="1">
      <alignment horizontal="left" vertical="center"/>
    </xf>
    <xf numFmtId="173" fontId="52" fillId="0" borderId="2" xfId="0" quotePrefix="1" applyFont="1" applyFill="1" applyBorder="1" applyAlignment="1">
      <alignment horizontal="center" vertical="center" wrapText="1"/>
    </xf>
    <xf numFmtId="173" fontId="52" fillId="0" borderId="2" xfId="0" applyFont="1" applyFill="1" applyBorder="1" applyAlignment="1">
      <alignment horizontal="center" vertical="center" wrapText="1"/>
    </xf>
    <xf numFmtId="173" fontId="124" fillId="0" borderId="0" xfId="0" applyFont="1" applyFill="1" applyAlignment="1" applyProtection="1">
      <alignment horizontal="center"/>
    </xf>
    <xf numFmtId="173" fontId="52" fillId="0" borderId="0" xfId="0" applyFont="1" applyFill="1" applyAlignment="1" applyProtection="1">
      <alignment horizontal="center" vertical="center"/>
    </xf>
    <xf numFmtId="0" fontId="52" fillId="0" borderId="0" xfId="0" quotePrefix="1" applyNumberFormat="1" applyFont="1" applyFill="1" applyAlignment="1" applyProtection="1">
      <alignment horizontal="left" vertical="top" wrapText="1"/>
    </xf>
    <xf numFmtId="173" fontId="52" fillId="0" borderId="69" xfId="303" applyNumberFormat="1" applyFont="1" applyFill="1" applyBorder="1" applyAlignment="1">
      <alignment horizontal="left" vertical="top" wrapText="1"/>
    </xf>
    <xf numFmtId="173" fontId="52" fillId="0" borderId="70" xfId="303" applyNumberFormat="1" applyFont="1" applyFill="1" applyBorder="1" applyAlignment="1">
      <alignment horizontal="left" vertical="top" wrapText="1"/>
    </xf>
    <xf numFmtId="173" fontId="52" fillId="0" borderId="71" xfId="303" applyNumberFormat="1" applyFont="1" applyFill="1" applyBorder="1" applyAlignment="1">
      <alignment horizontal="left" vertical="top" wrapText="1"/>
    </xf>
    <xf numFmtId="173" fontId="52" fillId="0" borderId="21" xfId="303" applyNumberFormat="1" applyFont="1" applyFill="1" applyBorder="1" applyAlignment="1">
      <alignment horizontal="left" vertical="top" wrapText="1"/>
    </xf>
    <xf numFmtId="173" fontId="52" fillId="0" borderId="72" xfId="303" applyNumberFormat="1" applyFont="1" applyFill="1" applyBorder="1" applyAlignment="1">
      <alignment horizontal="left" vertical="top" wrapText="1"/>
    </xf>
    <xf numFmtId="1" fontId="125" fillId="0" borderId="5" xfId="303" applyNumberFormat="1" applyFont="1" applyFill="1" applyBorder="1" applyAlignment="1">
      <alignment horizontal="left" vertical="top"/>
    </xf>
    <xf numFmtId="1" fontId="125" fillId="0" borderId="10" xfId="303" applyNumberFormat="1" applyFont="1" applyFill="1" applyBorder="1" applyAlignment="1">
      <alignment horizontal="left" vertical="top"/>
    </xf>
    <xf numFmtId="1" fontId="125" fillId="0" borderId="62" xfId="303" applyNumberFormat="1" applyFont="1" applyFill="1" applyBorder="1" applyAlignment="1">
      <alignment horizontal="left" vertical="top"/>
    </xf>
    <xf numFmtId="173" fontId="52" fillId="0" borderId="6" xfId="303" applyNumberFormat="1" applyFont="1" applyFill="1" applyBorder="1" applyAlignment="1">
      <alignment horizontal="left" vertical="center" wrapText="1"/>
    </xf>
    <xf numFmtId="173" fontId="52" fillId="0" borderId="68" xfId="303" applyNumberFormat="1" applyFont="1" applyFill="1" applyBorder="1" applyAlignment="1">
      <alignment horizontal="left" vertical="center" wrapText="1"/>
    </xf>
    <xf numFmtId="173" fontId="52" fillId="0" borderId="67" xfId="303" applyNumberFormat="1" applyFont="1" applyFill="1" applyBorder="1" applyAlignment="1">
      <alignment horizontal="left" vertical="center" wrapText="1"/>
    </xf>
    <xf numFmtId="173" fontId="120" fillId="0" borderId="0" xfId="303" applyNumberFormat="1" applyFont="1" applyFill="1" applyBorder="1" applyAlignment="1">
      <alignment horizontal="center" vertical="top"/>
    </xf>
    <xf numFmtId="173" fontId="121" fillId="0" borderId="0" xfId="303" applyNumberFormat="1" applyFont="1" applyFill="1" applyBorder="1" applyAlignment="1">
      <alignment horizontal="center" vertical="top"/>
    </xf>
    <xf numFmtId="173" fontId="128" fillId="0" borderId="45" xfId="303" applyNumberFormat="1" applyFont="1" applyFill="1" applyBorder="1" applyAlignment="1">
      <alignment horizontal="left" vertical="top"/>
    </xf>
    <xf numFmtId="173" fontId="128" fillId="0" borderId="51" xfId="303" applyNumberFormat="1" applyFont="1" applyFill="1" applyBorder="1" applyAlignment="1">
      <alignment horizontal="left" vertical="top"/>
    </xf>
    <xf numFmtId="173" fontId="128" fillId="0" borderId="64" xfId="303" applyNumberFormat="1" applyFont="1" applyFill="1" applyBorder="1" applyAlignment="1">
      <alignment horizontal="left" vertical="top"/>
    </xf>
    <xf numFmtId="1" fontId="124" fillId="0" borderId="65" xfId="303" applyNumberFormat="1" applyFont="1" applyFill="1" applyBorder="1" applyAlignment="1">
      <alignment horizontal="left" vertical="top" wrapText="1"/>
    </xf>
    <xf numFmtId="0" fontId="124" fillId="0" borderId="8" xfId="303" applyNumberFormat="1" applyFont="1" applyFill="1" applyBorder="1" applyAlignment="1">
      <alignment horizontal="left" vertical="top" wrapText="1"/>
    </xf>
    <xf numFmtId="1" fontId="124" fillId="0" borderId="43" xfId="303" applyNumberFormat="1" applyFont="1" applyFill="1" applyBorder="1" applyAlignment="1">
      <alignment horizontal="left" vertical="top" wrapText="1"/>
    </xf>
    <xf numFmtId="0" fontId="124" fillId="0" borderId="0" xfId="303" applyNumberFormat="1" applyFont="1" applyFill="1" applyBorder="1" applyAlignment="1">
      <alignment horizontal="left" vertical="top" wrapText="1"/>
    </xf>
    <xf numFmtId="0" fontId="124" fillId="0" borderId="66" xfId="303" applyNumberFormat="1" applyFont="1" applyFill="1" applyBorder="1" applyAlignment="1">
      <alignment horizontal="left" vertical="top" wrapText="1"/>
    </xf>
    <xf numFmtId="1" fontId="124" fillId="0" borderId="75" xfId="304" applyNumberFormat="1" applyFont="1" applyFill="1" applyBorder="1" applyAlignment="1">
      <alignment horizontal="center" vertical="center" wrapText="1"/>
    </xf>
    <xf numFmtId="1" fontId="124" fillId="0" borderId="39" xfId="304" applyNumberFormat="1" applyFont="1" applyFill="1" applyBorder="1" applyAlignment="1">
      <alignment horizontal="center" vertical="center" wrapText="1"/>
    </xf>
    <xf numFmtId="173" fontId="124" fillId="0" borderId="1" xfId="304" applyNumberFormat="1" applyFont="1" applyFill="1" applyBorder="1" applyAlignment="1">
      <alignment horizontal="center" vertical="center" wrapText="1"/>
    </xf>
    <xf numFmtId="173" fontId="124" fillId="0" borderId="40" xfId="304" applyNumberFormat="1" applyFont="1" applyFill="1" applyBorder="1" applyAlignment="1">
      <alignment horizontal="center" vertical="center" wrapText="1"/>
    </xf>
    <xf numFmtId="173" fontId="124" fillId="0" borderId="52" xfId="304" applyNumberFormat="1" applyFont="1" applyFill="1" applyBorder="1" applyAlignment="1">
      <alignment horizontal="center" vertical="center" wrapText="1"/>
    </xf>
    <xf numFmtId="173" fontId="124" fillId="0" borderId="4" xfId="304" applyNumberFormat="1" applyFont="1" applyFill="1" applyBorder="1" applyAlignment="1">
      <alignment horizontal="center" vertical="center" wrapText="1"/>
    </xf>
    <xf numFmtId="3" fontId="124" fillId="0" borderId="52" xfId="130" applyNumberFormat="1" applyFont="1" applyFill="1" applyBorder="1" applyAlignment="1">
      <alignment horizontal="center" vertical="center" wrapText="1"/>
    </xf>
    <xf numFmtId="3" fontId="124" fillId="0" borderId="4" xfId="130" applyNumberFormat="1" applyFont="1" applyFill="1" applyBorder="1" applyAlignment="1">
      <alignment horizontal="center" vertical="center" wrapText="1"/>
    </xf>
    <xf numFmtId="0" fontId="124" fillId="0" borderId="80" xfId="0" applyNumberFormat="1" applyFont="1" applyFill="1" applyBorder="1" applyAlignment="1">
      <alignment horizontal="center" vertical="center"/>
    </xf>
    <xf numFmtId="0" fontId="124" fillId="0" borderId="81" xfId="0" applyNumberFormat="1" applyFont="1" applyFill="1" applyBorder="1" applyAlignment="1">
      <alignment horizontal="center" vertical="center"/>
    </xf>
    <xf numFmtId="0" fontId="124" fillId="0" borderId="82" xfId="0" applyNumberFormat="1" applyFont="1" applyFill="1" applyBorder="1" applyAlignment="1">
      <alignment horizontal="center" vertical="center"/>
    </xf>
    <xf numFmtId="173" fontId="124" fillId="0" borderId="0" xfId="0" applyFont="1" applyFill="1" applyAlignment="1">
      <alignment horizontal="center"/>
    </xf>
    <xf numFmtId="173" fontId="120" fillId="0" borderId="0" xfId="301" applyNumberFormat="1" applyFont="1" applyFill="1" applyBorder="1" applyAlignment="1">
      <alignment horizontal="center" vertical="center" wrapText="1"/>
    </xf>
    <xf numFmtId="2" fontId="124" fillId="0" borderId="0" xfId="0" applyNumberFormat="1" applyFont="1" applyFill="1" applyBorder="1" applyAlignment="1">
      <alignment horizontal="center" vertical="center"/>
    </xf>
    <xf numFmtId="2" fontId="52" fillId="0" borderId="0" xfId="0" applyNumberFormat="1" applyFont="1" applyFill="1" applyBorder="1" applyAlignment="1">
      <alignment horizontal="center" vertical="center"/>
    </xf>
    <xf numFmtId="174" fontId="124" fillId="0" borderId="30" xfId="130" applyNumberFormat="1" applyFont="1" applyFill="1" applyBorder="1" applyAlignment="1">
      <alignment horizontal="center" vertical="center" wrapText="1"/>
    </xf>
    <xf numFmtId="174" fontId="124" fillId="0" borderId="31" xfId="130" applyNumberFormat="1" applyFont="1" applyFill="1" applyBorder="1" applyAlignment="1">
      <alignment horizontal="center" vertical="center" wrapText="1"/>
    </xf>
    <xf numFmtId="43" fontId="124" fillId="0" borderId="5" xfId="304" applyNumberFormat="1" applyFont="1" applyFill="1" applyBorder="1" applyAlignment="1">
      <alignment horizontal="center" vertical="center" wrapText="1"/>
    </xf>
    <xf numFmtId="43" fontId="124" fillId="0" borderId="10" xfId="304" applyNumberFormat="1" applyFont="1" applyFill="1" applyBorder="1" applyAlignment="1">
      <alignment horizontal="center" vertical="center" wrapText="1"/>
    </xf>
    <xf numFmtId="43" fontId="124" fillId="0" borderId="49" xfId="304" applyNumberFormat="1" applyFont="1" applyFill="1" applyBorder="1" applyAlignment="1">
      <alignment horizontal="center" vertical="center" wrapText="1"/>
    </xf>
    <xf numFmtId="43" fontId="124" fillId="0" borderId="14" xfId="119" applyNumberFormat="1" applyFont="1" applyFill="1" applyBorder="1" applyAlignment="1">
      <alignment horizontal="center" vertical="center" wrapText="1"/>
    </xf>
    <xf numFmtId="43" fontId="124" fillId="0" borderId="4" xfId="119" applyNumberFormat="1" applyFont="1" applyFill="1" applyBorder="1" applyAlignment="1">
      <alignment horizontal="center" vertical="center" wrapText="1"/>
    </xf>
    <xf numFmtId="1" fontId="124" fillId="0" borderId="28" xfId="304" applyNumberFormat="1" applyFont="1" applyFill="1" applyBorder="1" applyAlignment="1">
      <alignment horizontal="center" vertical="center" wrapText="1"/>
    </xf>
    <xf numFmtId="1" fontId="124" fillId="0" borderId="27" xfId="304" applyNumberFormat="1" applyFont="1" applyFill="1" applyBorder="1" applyAlignment="1">
      <alignment horizontal="center" vertical="center" wrapText="1"/>
    </xf>
    <xf numFmtId="173" fontId="124" fillId="0" borderId="29" xfId="304" applyNumberFormat="1" applyFont="1" applyFill="1" applyBorder="1" applyAlignment="1">
      <alignment horizontal="center" vertical="center" wrapText="1"/>
    </xf>
    <xf numFmtId="173" fontId="124" fillId="0" borderId="2" xfId="304" applyNumberFormat="1" applyFont="1" applyFill="1" applyBorder="1" applyAlignment="1">
      <alignment horizontal="center" vertical="center" wrapText="1"/>
    </xf>
    <xf numFmtId="2" fontId="124" fillId="0" borderId="14" xfId="303" applyNumberFormat="1" applyFont="1" applyFill="1" applyBorder="1" applyAlignment="1">
      <alignment horizontal="center" vertical="center" wrapText="1"/>
    </xf>
    <xf numFmtId="2" fontId="124" fillId="0" borderId="4" xfId="303" applyNumberFormat="1" applyFont="1" applyFill="1" applyBorder="1" applyAlignment="1">
      <alignment horizontal="center" vertical="center" wrapText="1"/>
    </xf>
    <xf numFmtId="2" fontId="124" fillId="0" borderId="76" xfId="303" applyNumberFormat="1" applyFont="1" applyFill="1" applyBorder="1" applyAlignment="1">
      <alignment horizontal="center" vertical="center" wrapText="1"/>
    </xf>
    <xf numFmtId="2" fontId="124" fillId="0" borderId="77" xfId="303" applyNumberFormat="1" applyFont="1" applyFill="1" applyBorder="1" applyAlignment="1">
      <alignment horizontal="center" vertical="center" wrapText="1"/>
    </xf>
    <xf numFmtId="2" fontId="124" fillId="0" borderId="78" xfId="303" applyNumberFormat="1" applyFont="1" applyFill="1" applyBorder="1" applyAlignment="1">
      <alignment horizontal="center" vertical="center" wrapText="1"/>
    </xf>
    <xf numFmtId="1" fontId="124" fillId="0" borderId="0" xfId="304" applyNumberFormat="1" applyFont="1" applyFill="1" applyBorder="1" applyAlignment="1">
      <alignment horizontal="center" vertical="center"/>
    </xf>
    <xf numFmtId="43" fontId="124" fillId="0" borderId="30" xfId="119" applyNumberFormat="1" applyFont="1" applyFill="1" applyBorder="1" applyAlignment="1">
      <alignment horizontal="center" vertical="center" wrapText="1"/>
    </xf>
    <xf numFmtId="43" fontId="124" fillId="0" borderId="31" xfId="119" applyNumberFormat="1" applyFont="1" applyFill="1" applyBorder="1" applyAlignment="1">
      <alignment horizontal="center" vertical="center" wrapText="1"/>
    </xf>
    <xf numFmtId="4" fontId="124" fillId="0" borderId="29" xfId="304" applyNumberFormat="1" applyFont="1" applyFill="1" applyBorder="1" applyAlignment="1">
      <alignment horizontal="center" vertical="center" wrapText="1"/>
    </xf>
    <xf numFmtId="4" fontId="124" fillId="0" borderId="2" xfId="304" applyNumberFormat="1" applyFont="1" applyFill="1" applyBorder="1" applyAlignment="1">
      <alignment horizontal="center" vertical="center" wrapText="1"/>
    </xf>
    <xf numFmtId="43" fontId="124" fillId="0" borderId="29" xfId="119" applyNumberFormat="1" applyFont="1" applyFill="1" applyBorder="1" applyAlignment="1">
      <alignment horizontal="center" vertical="center" wrapText="1"/>
    </xf>
    <xf numFmtId="43" fontId="124" fillId="0" borderId="2" xfId="119" applyNumberFormat="1" applyFont="1" applyFill="1" applyBorder="1" applyAlignment="1">
      <alignment horizontal="center" vertical="center" wrapText="1"/>
    </xf>
    <xf numFmtId="43" fontId="124" fillId="0" borderId="76" xfId="119" applyNumberFormat="1" applyFont="1" applyFill="1" applyBorder="1" applyAlignment="1">
      <alignment horizontal="center" vertical="center" wrapText="1"/>
    </xf>
    <xf numFmtId="43" fontId="124" fillId="0" borderId="5" xfId="119" applyNumberFormat="1" applyFont="1" applyFill="1" applyBorder="1" applyAlignment="1">
      <alignment horizontal="center" vertical="center" wrapText="1"/>
    </xf>
    <xf numFmtId="4" fontId="124" fillId="0" borderId="76" xfId="304" applyNumberFormat="1" applyFont="1" applyFill="1" applyBorder="1" applyAlignment="1">
      <alignment horizontal="center" vertical="center" wrapText="1"/>
    </xf>
    <xf numFmtId="4" fontId="124" fillId="0" borderId="5" xfId="304" applyNumberFormat="1" applyFont="1" applyFill="1" applyBorder="1" applyAlignment="1">
      <alignment horizontal="center" vertical="center" wrapText="1"/>
    </xf>
    <xf numFmtId="4" fontId="124" fillId="0" borderId="30" xfId="304" applyNumberFormat="1" applyFont="1" applyFill="1" applyBorder="1" applyAlignment="1">
      <alignment horizontal="center" vertical="center" wrapText="1"/>
    </xf>
    <xf numFmtId="4" fontId="124" fillId="0" borderId="31" xfId="304" applyNumberFormat="1" applyFont="1" applyFill="1" applyBorder="1" applyAlignment="1">
      <alignment horizontal="center" vertical="center" wrapText="1"/>
    </xf>
    <xf numFmtId="173" fontId="120" fillId="0" borderId="0" xfId="303" applyNumberFormat="1" applyFont="1" applyFill="1" applyBorder="1" applyAlignment="1">
      <alignment horizontal="center" vertical="center" wrapText="1"/>
    </xf>
    <xf numFmtId="3" fontId="126" fillId="0" borderId="0" xfId="0" applyNumberFormat="1" applyFont="1" applyFill="1" applyBorder="1" applyAlignment="1">
      <alignment horizontal="center" vertical="center"/>
    </xf>
    <xf numFmtId="0" fontId="133" fillId="0" borderId="0" xfId="119" applyNumberFormat="1" applyFont="1" applyAlignment="1">
      <alignment horizontal="center"/>
    </xf>
  </cellXfs>
  <cellStyles count="567">
    <cellStyle name="_x0007_" xfId="1"/>
    <cellStyle name="          _x000d__x000a_shell=progman.exe_x000d__x000a_m" xfId="2"/>
    <cellStyle name="." xfId="3"/>
    <cellStyle name="??" xfId="4"/>
    <cellStyle name="?? [0.00]_ Att. 1- Cover" xfId="5"/>
    <cellStyle name="?? [0]" xfId="6"/>
    <cellStyle name="??&amp;O?&amp;H?_x0008_??_x0007__x0001__x0001_" xfId="7"/>
    <cellStyle name="?_x001d_??%U©÷u&amp;H©÷9_x0008_? s_x000a__x0007__x0001__x0001_" xfId="8"/>
    <cellStyle name="???? [0.00]_List-dwg" xfId="9"/>
    <cellStyle name="????_??" xfId="10"/>
    <cellStyle name="???[0]_?? DI" xfId="11"/>
    <cellStyle name="???_?? DI" xfId="12"/>
    <cellStyle name="??[0]_BRE" xfId="13"/>
    <cellStyle name="??_ Att. 1- Cover" xfId="14"/>
    <cellStyle name="??A? [0]_ÿÿÿÿÿÿ_1_¢¬???¢â? " xfId="15"/>
    <cellStyle name="??A?_ÿÿÿÿÿÿ_1_¢¬???¢â? " xfId="16"/>
    <cellStyle name="?¡±¢¥?_?¨ù??¢´¢¥_¢¬???¢â? " xfId="17"/>
    <cellStyle name="?ðÇ%U?&amp;H?_x0008_?s_x000a__x0007__x0001__x0001_" xfId="18"/>
    <cellStyle name="_05_Artemis_95% Estimate_Rev 00_Issued 12_08_05" xfId="19"/>
    <cellStyle name="_05_Artemis_95% Estimate_Rev 00_Issued 12_08_05_FM" xfId="20"/>
    <cellStyle name="_60% Programming Estimate_SS1_Rev 3" xfId="21"/>
    <cellStyle name="_Bang Chi tieu (2)" xfId="22"/>
    <cellStyle name="_Book2" xfId="23"/>
    <cellStyle name="_Breakdown GR" xfId="24"/>
    <cellStyle name="_danh ba" xfId="25"/>
    <cellStyle name="_Deisgn Gap Vaulations_FM_Rev 0" xfId="26"/>
    <cellStyle name="_GC BoQ_GPB(SS3)&amp;IW(SS7)_Rev 0" xfId="27"/>
    <cellStyle name="_Intel BQ" xfId="28"/>
    <cellStyle name="_Technical Data Pumps" xfId="29"/>
    <cellStyle name="_ÿÿÿÿÿ" xfId="30"/>
    <cellStyle name="~1" xfId="31"/>
    <cellStyle name="’Ê‰Ý [0.00]_††††† " xfId="32"/>
    <cellStyle name="’Ê‰Ý_††††† " xfId="33"/>
    <cellStyle name="•W€_’·Šú‰p•¶" xfId="34"/>
    <cellStyle name="•W_’·Šú‰p•¶" xfId="35"/>
    <cellStyle name="W_STDFOR" xfId="36"/>
    <cellStyle name="0" xfId="37"/>
    <cellStyle name="0,0_x000d__x000a_NA_x000d__x000a_" xfId="38"/>
    <cellStyle name="1" xfId="39"/>
    <cellStyle name="1_Book1" xfId="40"/>
    <cellStyle name="1_Book1_1" xfId="41"/>
    <cellStyle name="1_Cau thuy dien Ban La (Cu Anh)" xfId="42"/>
    <cellStyle name="1_Du toan 558 (Km17+508.12 - Km 22)" xfId="43"/>
    <cellStyle name="1_Gia_VLQL48_duyet " xfId="44"/>
    <cellStyle name="1_KHAU TRU THEP CHU DT CAP" xfId="45"/>
    <cellStyle name="1_KlQdinhduyet" xfId="46"/>
    <cellStyle name="1_Tinh khau tru ham R4" xfId="47"/>
    <cellStyle name="1_ÿÿÿÿÿ" xfId="48"/>
    <cellStyle name="¹éºÐÀ²_±âÅ¸" xfId="49"/>
    <cellStyle name="2" xfId="50"/>
    <cellStyle name="2_Book1" xfId="51"/>
    <cellStyle name="2_Book1_1" xfId="52"/>
    <cellStyle name="2_Cau thuy dien Ban La (Cu Anh)" xfId="53"/>
    <cellStyle name="2_Du toan 558 (Km17+508.12 - Km 22)" xfId="54"/>
    <cellStyle name="2_Gia_VLQL48_duyet " xfId="55"/>
    <cellStyle name="2_KHAU TRU THEP CHU DT CAP" xfId="56"/>
    <cellStyle name="2_KlQdinhduyet" xfId="57"/>
    <cellStyle name="2_Tinh khau tru ham R4" xfId="58"/>
    <cellStyle name="2_ÿÿÿÿÿ" xfId="59"/>
    <cellStyle name="3" xfId="60"/>
    <cellStyle name="3_Book1" xfId="61"/>
    <cellStyle name="3_Book1_1" xfId="62"/>
    <cellStyle name="3_Cau thuy dien Ban La (Cu Anh)" xfId="63"/>
    <cellStyle name="3_Du toan 558 (Km17+508.12 - Km 22)" xfId="64"/>
    <cellStyle name="3_Gia_VLQL48_duyet " xfId="65"/>
    <cellStyle name="3_KHAU TRU THEP CHU DT CAP" xfId="66"/>
    <cellStyle name="3_KlQdinhduyet" xfId="67"/>
    <cellStyle name="3_Tinh khau tru ham R4" xfId="68"/>
    <cellStyle name="3_ÿÿÿÿÿ" xfId="69"/>
    <cellStyle name="4" xfId="70"/>
    <cellStyle name="4_Book1" xfId="71"/>
    <cellStyle name="4_Book1_1" xfId="72"/>
    <cellStyle name="4_Cau thuy dien Ban La (Cu Anh)" xfId="73"/>
    <cellStyle name="4_Du toan 558 (Km17+508.12 - Km 22)" xfId="74"/>
    <cellStyle name="4_Gia_VLQL48_duyet " xfId="75"/>
    <cellStyle name="4_KHAU TRU THEP CHU DT CAP" xfId="76"/>
    <cellStyle name="4_KlQdinhduyet" xfId="77"/>
    <cellStyle name="4_Tinh khau tru ham R4" xfId="78"/>
    <cellStyle name="4_ÿÿÿÿÿ" xfId="79"/>
    <cellStyle name="6" xfId="80"/>
    <cellStyle name="7-7-93 - 樣式1" xfId="81"/>
    <cellStyle name="a" xfId="82"/>
    <cellStyle name="Actual Date" xfId="83"/>
    <cellStyle name="ÅëÈ­ [0]_      " xfId="84"/>
    <cellStyle name="AeE­ [0]_INQUIRY ¿?¾÷AßAø " xfId="85"/>
    <cellStyle name="ÅëÈ­ [0]_laroux" xfId="86"/>
    <cellStyle name="ÅëÈ­_      " xfId="87"/>
    <cellStyle name="AeE­_INQUIRY ¿?¾÷AßAø " xfId="88"/>
    <cellStyle name="ÅëÈ­_laroux" xfId="89"/>
    <cellStyle name="args.style" xfId="90"/>
    <cellStyle name="Arial10" xfId="91"/>
    <cellStyle name="at" xfId="92"/>
    <cellStyle name="ÄÞ¸¶ [0]_      " xfId="93"/>
    <cellStyle name="AÞ¸¶ [0]_INQUIRY ¿?¾÷AßAø " xfId="94"/>
    <cellStyle name="ÄÞ¸¶ [0]_L601CPT" xfId="95"/>
    <cellStyle name="ÄÞ¸¶_      " xfId="96"/>
    <cellStyle name="AÞ¸¶_INQUIRY ¿?¾÷AßAø " xfId="97"/>
    <cellStyle name="ÄÞ¸¶_L601CPT" xfId="98"/>
    <cellStyle name="Bangchu" xfId="99"/>
    <cellStyle name="Bình Thường_du toan lanh" xfId="100"/>
    <cellStyle name="Body" xfId="101"/>
    <cellStyle name="C?AØ_¿?¾÷CoE² " xfId="102"/>
    <cellStyle name="Ç¥ÁØ_      " xfId="103"/>
    <cellStyle name="C￥AØ_¿μ¾÷CoE² " xfId="104"/>
    <cellStyle name="Ç¥ÁØ_°èÈ¹" xfId="105"/>
    <cellStyle name="C￥AØ_Sheet1_¿μ¾÷CoE² " xfId="106"/>
    <cellStyle name="Calc Currency (0)" xfId="107"/>
    <cellStyle name="Calc Currency (2)" xfId="108"/>
    <cellStyle name="Calc Percent (0)" xfId="109"/>
    <cellStyle name="Calc Percent (1)" xfId="110"/>
    <cellStyle name="Calc Percent (2)" xfId="111"/>
    <cellStyle name="Calc Units (0)" xfId="112"/>
    <cellStyle name="Calc Units (1)" xfId="113"/>
    <cellStyle name="Calc Units (2)" xfId="114"/>
    <cellStyle name="category" xfId="115"/>
    <cellStyle name="Chi phÝ kh¸c_Book1" xfId="116"/>
    <cellStyle name="CHUONG" xfId="117"/>
    <cellStyle name="collection" xfId="118"/>
    <cellStyle name="Comma" xfId="119" builtinId="3"/>
    <cellStyle name="Comma  - Style1" xfId="120"/>
    <cellStyle name="Comma  - Style2" xfId="121"/>
    <cellStyle name="Comma  - Style3" xfId="122"/>
    <cellStyle name="Comma  - Style4" xfId="123"/>
    <cellStyle name="Comma  - Style5" xfId="124"/>
    <cellStyle name="Comma  - Style6" xfId="125"/>
    <cellStyle name="Comma  - Style7" xfId="126"/>
    <cellStyle name="Comma  - Style8" xfId="127"/>
    <cellStyle name="Comma [00]" xfId="128"/>
    <cellStyle name="Comma 12" xfId="129"/>
    <cellStyle name="Comma 19" xfId="565"/>
    <cellStyle name="Comma 2" xfId="130"/>
    <cellStyle name="Comma 2 2" xfId="131"/>
    <cellStyle name="Comma 2_Thang01" xfId="566"/>
    <cellStyle name="Comma 3" xfId="132"/>
    <cellStyle name="Comma 4" xfId="133"/>
    <cellStyle name="comma zerodec" xfId="134"/>
    <cellStyle name="Comma_bang khoi luong tong hop" xfId="135"/>
    <cellStyle name="Comma0" xfId="136"/>
    <cellStyle name="cong" xfId="137"/>
    <cellStyle name="Copied" xfId="138"/>
    <cellStyle name="Cࡵrrency_Sheet1_PRODUCTĠ" xfId="139"/>
    <cellStyle name="Currency [00]" xfId="140"/>
    <cellStyle name="Currency0" xfId="141"/>
    <cellStyle name="Currency1" xfId="142"/>
    <cellStyle name="custom" xfId="143"/>
    <cellStyle name="D$_x0004_P??_x0010__x000b_?_x0015_?$_x0004_?_x000f_?" xfId="144"/>
    <cellStyle name="D$_x0004_P?_x0010__x000b_픲_x0015_딡$_x0004_뗈_x000f_?" xfId="145"/>
    <cellStyle name="Date" xfId="146"/>
    <cellStyle name="Date Short" xfId="147"/>
    <cellStyle name="Date_KHAU TRU THEP CHU DT CAP" xfId="148"/>
    <cellStyle name="date1" xfId="149"/>
    <cellStyle name="DAUDE" xfId="150"/>
    <cellStyle name="Description" xfId="151"/>
    <cellStyle name="Dezimal [0]_NEGS" xfId="152"/>
    <cellStyle name="Dezimal_NEGS" xfId="153"/>
    <cellStyle name="Dollar (zero dec)" xfId="154"/>
    <cellStyle name="Dziesi?tny [0]_Invoices2001Slovakia" xfId="155"/>
    <cellStyle name="Dziesi?tny_Invoices2001Slovakia" xfId="156"/>
    <cellStyle name="Dziesietny [0]_Invoices2001Slovakia" xfId="157"/>
    <cellStyle name="Dziesiętny [0]_Invoices2001Slovakia" xfId="158"/>
    <cellStyle name="Dziesietny [0]_Invoices2001Slovakia_Book1" xfId="159"/>
    <cellStyle name="Dziesiętny [0]_Invoices2001Slovakia_Book1" xfId="160"/>
    <cellStyle name="Dziesietny [0]_Invoices2001Slovakia_Book1_Tong hop Cac tuyen(9-1-06)" xfId="161"/>
    <cellStyle name="Dziesiętny [0]_Invoices2001Slovakia_Book1_Tong hop Cac tuyen(9-1-06)" xfId="162"/>
    <cellStyle name="Dziesietny [0]_Invoices2001Slovakia_KL K.C mat duong" xfId="163"/>
    <cellStyle name="Dziesiętny [0]_Invoices2001Slovakia_Nhalamviec VTC(25-1-05)" xfId="164"/>
    <cellStyle name="Dziesietny [0]_Invoices2001Slovakia_TDT KHANH HOA" xfId="165"/>
    <cellStyle name="Dziesiętny [0]_Invoices2001Slovakia_TDT KHANH HOA" xfId="166"/>
    <cellStyle name="Dziesietny [0]_Invoices2001Slovakia_TDT KHANH HOA_Tong hop Cac tuyen(9-1-06)" xfId="167"/>
    <cellStyle name="Dziesiętny [0]_Invoices2001Slovakia_TDT KHANH HOA_Tong hop Cac tuyen(9-1-06)" xfId="168"/>
    <cellStyle name="Dziesietny [0]_Invoices2001Slovakia_TDT quangngai" xfId="169"/>
    <cellStyle name="Dziesiętny [0]_Invoices2001Slovakia_TDT quangngai" xfId="170"/>
    <cellStyle name="Dziesietny [0]_Invoices2001Slovakia_Tong hop Cac tuyen(9-1-06)" xfId="171"/>
    <cellStyle name="Dziesietny_Invoices2001Slovakia" xfId="172"/>
    <cellStyle name="Dziesiętny_Invoices2001Slovakia" xfId="173"/>
    <cellStyle name="Dziesietny_Invoices2001Slovakia_Book1" xfId="174"/>
    <cellStyle name="Dziesiętny_Invoices2001Slovakia_Book1" xfId="175"/>
    <cellStyle name="Dziesietny_Invoices2001Slovakia_Book1_Tong hop Cac tuyen(9-1-06)" xfId="176"/>
    <cellStyle name="Dziesiętny_Invoices2001Slovakia_Book1_Tong hop Cac tuyen(9-1-06)" xfId="177"/>
    <cellStyle name="Dziesietny_Invoices2001Slovakia_KL K.C mat duong" xfId="178"/>
    <cellStyle name="Dziesiętny_Invoices2001Slovakia_Nhalamviec VTC(25-1-05)" xfId="179"/>
    <cellStyle name="Dziesietny_Invoices2001Slovakia_TDT KHANH HOA" xfId="180"/>
    <cellStyle name="Dziesiętny_Invoices2001Slovakia_TDT KHANH HOA" xfId="181"/>
    <cellStyle name="Dziesietny_Invoices2001Slovakia_TDT KHANH HOA_Tong hop Cac tuyen(9-1-06)" xfId="182"/>
    <cellStyle name="Dziesiętny_Invoices2001Slovakia_TDT KHANH HOA_Tong hop Cac tuyen(9-1-06)" xfId="183"/>
    <cellStyle name="Dziesietny_Invoices2001Slovakia_TDT quangngai" xfId="184"/>
    <cellStyle name="Dziesiętny_Invoices2001Slovakia_TDT quangngai" xfId="185"/>
    <cellStyle name="Dziesietny_Invoices2001Slovakia_Tong hop Cac tuyen(9-1-06)" xfId="186"/>
    <cellStyle name="e" xfId="187"/>
    <cellStyle name="eeee" xfId="188"/>
    <cellStyle name="Enter Currency (0)" xfId="189"/>
    <cellStyle name="Enter Currency (2)" xfId="190"/>
    <cellStyle name="Enter Units (0)" xfId="191"/>
    <cellStyle name="Enter Units (1)" xfId="192"/>
    <cellStyle name="Enter Units (2)" xfId="193"/>
    <cellStyle name="Entered" xfId="194"/>
    <cellStyle name="Euro" xfId="195"/>
    <cellStyle name="f" xfId="196"/>
    <cellStyle name="f12 conversion" xfId="197"/>
    <cellStyle name="Fixed" xfId="198"/>
    <cellStyle name="gia" xfId="199"/>
    <cellStyle name="GIA-MOI" xfId="200"/>
    <cellStyle name="Grey" xfId="201"/>
    <cellStyle name="GTT%" xfId="202"/>
    <cellStyle name="ha" xfId="203"/>
    <cellStyle name="hang" xfId="204"/>
    <cellStyle name="Head 1" xfId="205"/>
    <cellStyle name="HEADER" xfId="206"/>
    <cellStyle name="Header1" xfId="207"/>
    <cellStyle name="Header2" xfId="208"/>
    <cellStyle name="Heading 1 2" xfId="209"/>
    <cellStyle name="Heading 1 3" xfId="210"/>
    <cellStyle name="Heading 2 2" xfId="211"/>
    <cellStyle name="Heading 2 3" xfId="212"/>
    <cellStyle name="HEADING1" xfId="213"/>
    <cellStyle name="HEADING2" xfId="214"/>
    <cellStyle name="HEADINGS" xfId="215"/>
    <cellStyle name="HEADINGSTOP" xfId="216"/>
    <cellStyle name="headoption" xfId="217"/>
    <cellStyle name="HIGHLIGHT" xfId="218"/>
    <cellStyle name="Hoa-Scholl" xfId="219"/>
    <cellStyle name="HUY" xfId="220"/>
    <cellStyle name="Hyperlink" xfId="221" builtinId="8"/>
    <cellStyle name="Hyperlink 2" xfId="222"/>
    <cellStyle name="Input [yellow]" xfId="223"/>
    <cellStyle name="k1" xfId="224"/>
    <cellStyle name="KENGANG" xfId="225"/>
    <cellStyle name="khanh" xfId="226"/>
    <cellStyle name="khoa2" xfId="227"/>
    <cellStyle name="KHUNG" xfId="228"/>
    <cellStyle name="KLBXUNG" xfId="229"/>
    <cellStyle name="Ledger 17 x 11 in" xfId="230"/>
    <cellStyle name="Link Currency (0)" xfId="231"/>
    <cellStyle name="Link Currency (2)" xfId="232"/>
    <cellStyle name="Link Units (0)" xfId="233"/>
    <cellStyle name="Link Units (1)" xfId="234"/>
    <cellStyle name="Link Units (2)" xfId="235"/>
    <cellStyle name="m" xfId="236"/>
    <cellStyle name="m_Tinh khau tru ham R4" xfId="237"/>
    <cellStyle name="Millares [0]_Well Timing" xfId="238"/>
    <cellStyle name="Millares_Well Timing" xfId="239"/>
    <cellStyle name="Milliers [0]_      " xfId="240"/>
    <cellStyle name="Milliers_      " xfId="241"/>
    <cellStyle name="Model" xfId="242"/>
    <cellStyle name="moi" xfId="243"/>
    <cellStyle name="Moneda [0]_Well Timing" xfId="244"/>
    <cellStyle name="Moneda_Well Timing" xfId="245"/>
    <cellStyle name="Monétaire [0]_      " xfId="246"/>
    <cellStyle name="Monétaire_      " xfId="247"/>
    <cellStyle name="n" xfId="248"/>
    <cellStyle name="n_KHAU TRU THEP CHU DT CAP" xfId="249"/>
    <cellStyle name="Needs Work" xfId="250"/>
    <cellStyle name="New Times Roman" xfId="251"/>
    <cellStyle name="no dec" xfId="252"/>
    <cellStyle name="ÑONVÒ" xfId="253"/>
    <cellStyle name="Normal" xfId="0" builtinId="0"/>
    <cellStyle name="Normal - Style1" xfId="254"/>
    <cellStyle name="Normal - 유형1" xfId="255"/>
    <cellStyle name="Normal 10 2" xfId="256"/>
    <cellStyle name="Normal 10 4" xfId="257"/>
    <cellStyle name="Normal 14" xfId="258"/>
    <cellStyle name="Normal 15" xfId="259"/>
    <cellStyle name="Normal 2" xfId="260"/>
    <cellStyle name="Normal 2 2" xfId="261"/>
    <cellStyle name="Normal 2 2 2" xfId="262"/>
    <cellStyle name="Normal 2 2 3" xfId="263"/>
    <cellStyle name="Normal 2 2_KHAU TRU THEP CHU DT CAP" xfId="264"/>
    <cellStyle name="Normal 2 3" xfId="265"/>
    <cellStyle name="Normal 2 4" xfId="266"/>
    <cellStyle name="Normal 2 4 2" xfId="267"/>
    <cellStyle name="Normal 2 5" xfId="268"/>
    <cellStyle name="Normal 2 6" xfId="269"/>
    <cellStyle name="Normal 2 6 2" xfId="270"/>
    <cellStyle name="Normal 2 6_KHAU TRU THEP CHU DT CAP" xfId="271"/>
    <cellStyle name="Normal 2 7" xfId="272"/>
    <cellStyle name="Normal 2_Khoi luong da thi cong" xfId="273"/>
    <cellStyle name="Normal 20" xfId="274"/>
    <cellStyle name="Normal 3" xfId="275"/>
    <cellStyle name="Normal 3 2" xfId="276"/>
    <cellStyle name="Normal 3 2 2" xfId="277"/>
    <cellStyle name="Normal 3 2_KHAU TRU THEP CHU DT CAP" xfId="278"/>
    <cellStyle name="Normal 3 3" xfId="279"/>
    <cellStyle name="Normal 3 4" xfId="280"/>
    <cellStyle name="Normal 3 5" xfId="281"/>
    <cellStyle name="Normal 3 6" xfId="282"/>
    <cellStyle name="Normal 3 7" xfId="283"/>
    <cellStyle name="Normal 3 7 2" xfId="284"/>
    <cellStyle name="Normal 3 7_KHAU TRU THEP CHU DT CAP" xfId="285"/>
    <cellStyle name="Normal 3 8" xfId="286"/>
    <cellStyle name="Normal 3_D1500-An sua" xfId="287"/>
    <cellStyle name="Normal 4" xfId="288"/>
    <cellStyle name="Normal 5" xfId="289"/>
    <cellStyle name="Normal 5 2" xfId="290"/>
    <cellStyle name="Normal 5 3" xfId="291"/>
    <cellStyle name="Normal 5 4" xfId="292"/>
    <cellStyle name="Normal 5_D1500-An sua" xfId="293"/>
    <cellStyle name="Normal 6" xfId="294"/>
    <cellStyle name="Normal 6 2" xfId="295"/>
    <cellStyle name="Normal 6 3" xfId="296"/>
    <cellStyle name="Normal 6_D1500-An sua" xfId="297"/>
    <cellStyle name="Normal 7" xfId="298"/>
    <cellStyle name="Normal 8" xfId="299"/>
    <cellStyle name="Normal 9" xfId="300"/>
    <cellStyle name="Normal_bang khoi luong tong hop" xfId="301"/>
    <cellStyle name="Normal_Ctac khac 20-10" xfId="302"/>
    <cellStyle name="Normal_de nghi" xfId="303"/>
    <cellStyle name="Normal_Du toan Vipco Hai Phong" xfId="304"/>
    <cellStyle name="Normal_DUTOAN_VnTime1_ver2" xfId="305"/>
    <cellStyle name="Normal1" xfId="306"/>
    <cellStyle name="Normalny_Cennik obowiazuje od 06-08-2001 r (1)" xfId="307"/>
    <cellStyle name="Œ…‹æØ‚è [0.00]_††††† " xfId="308"/>
    <cellStyle name="Œ…‹æØ‚è_††††† " xfId="309"/>
    <cellStyle name="oft Excel]_x000d__x000a_Comment=open=/f ‚ðw’è‚·‚é‚ÆAƒ†[ƒU[’è‹`ŠÖ”‚ðŠÖ”“\‚è•t‚¯‚Ìˆê——‚É“o˜^‚·‚é‚±‚Æ‚ª‚Å‚«‚Ü‚·B_x000d__x000a_Maximized" xfId="310"/>
    <cellStyle name="oft Excel]_x000d__x000a_Comment=The open=/f lines load custom functions into the Paste Function list._x000d__x000a_Maximized=2_x000d__x000a_Basics=1_x000d__x000a_A" xfId="311"/>
    <cellStyle name="oft Excel]_x000d__x000a_Comment=The open=/f lines load custom functions into the Paste Function list._x000d__x000a_Maximized=3_x000d__x000a_Basics=1_x000d__x000a_A" xfId="312"/>
    <cellStyle name="omma [0]_Mktg Prog" xfId="313"/>
    <cellStyle name="ormal_Sheet1_1" xfId="314"/>
    <cellStyle name="Pattern" xfId="315"/>
    <cellStyle name="per.style" xfId="316"/>
    <cellStyle name="Percent" xfId="317" builtinId="5"/>
    <cellStyle name="Percent [0]" xfId="318"/>
    <cellStyle name="Percent [00]" xfId="319"/>
    <cellStyle name="Percent [2]" xfId="320"/>
    <cellStyle name="Percent 2" xfId="321"/>
    <cellStyle name="Percent 8" xfId="322"/>
    <cellStyle name="PERCENTAGE" xfId="323"/>
    <cellStyle name="PrePop Currency (0)" xfId="324"/>
    <cellStyle name="PrePop Currency (2)" xfId="325"/>
    <cellStyle name="PrePop Units (0)" xfId="326"/>
    <cellStyle name="PrePop Units (1)" xfId="327"/>
    <cellStyle name="PrePop Units (2)" xfId="328"/>
    <cellStyle name="Price Line" xfId="329"/>
    <cellStyle name="pricing" xfId="330"/>
    <cellStyle name="Product Subheading" xfId="331"/>
    <cellStyle name="PSChar" xfId="332"/>
    <cellStyle name="PSDate" xfId="333"/>
    <cellStyle name="PSDec" xfId="334"/>
    <cellStyle name="PSHeading" xfId="335"/>
    <cellStyle name="PSInt" xfId="336"/>
    <cellStyle name="PSSpacer" xfId="337"/>
    <cellStyle name="regstoresfromspecstores" xfId="338"/>
    <cellStyle name="RevList" xfId="339"/>
    <cellStyle name="s]_x000d__x000a_spooler=yes_x000d__x000a_load=_x000d__x000a_Beep=yes_x000d__x000a_NullPort=None_x000d__x000a_BorderWidth=3_x000d__x000a_CursorBlinkRate=1200_x000d__x000a_DoubleClickSpeed=452_x000d__x000a_Programs=co" xfId="340"/>
    <cellStyle name="s1" xfId="341"/>
    <cellStyle name="SAPBEXaggData" xfId="342"/>
    <cellStyle name="SAPBEXaggDataEmph" xfId="343"/>
    <cellStyle name="SAPBEXaggItem" xfId="344"/>
    <cellStyle name="SAPBEXchaText" xfId="345"/>
    <cellStyle name="SAPBEXexcBad7" xfId="346"/>
    <cellStyle name="SAPBEXexcBad8" xfId="347"/>
    <cellStyle name="SAPBEXexcBad9" xfId="348"/>
    <cellStyle name="SAPBEXexcCritical4" xfId="349"/>
    <cellStyle name="SAPBEXexcCritical5" xfId="350"/>
    <cellStyle name="SAPBEXexcCritical6" xfId="351"/>
    <cellStyle name="SAPBEXexcGood1" xfId="352"/>
    <cellStyle name="SAPBEXexcGood2" xfId="353"/>
    <cellStyle name="SAPBEXexcGood3" xfId="354"/>
    <cellStyle name="SAPBEXfilterDrill" xfId="355"/>
    <cellStyle name="SAPBEXfilterItem" xfId="356"/>
    <cellStyle name="SAPBEXfilterText" xfId="357"/>
    <cellStyle name="SAPBEXformats" xfId="358"/>
    <cellStyle name="SAPBEXheaderItem" xfId="359"/>
    <cellStyle name="SAPBEXheaderText" xfId="360"/>
    <cellStyle name="SAPBEXresData" xfId="361"/>
    <cellStyle name="SAPBEXresDataEmph" xfId="362"/>
    <cellStyle name="SAPBEXresItem" xfId="363"/>
    <cellStyle name="SAPBEXstdData" xfId="364"/>
    <cellStyle name="SAPBEXstdDataEmph" xfId="365"/>
    <cellStyle name="SAPBEXstdItem" xfId="366"/>
    <cellStyle name="SAPBEXtitle" xfId="367"/>
    <cellStyle name="SAPBEXundefined" xfId="368"/>
    <cellStyle name="serJet 1200 Series PCL 6" xfId="369"/>
    <cellStyle name="shade" xfId="370"/>
    <cellStyle name="SHADEDSTORES" xfId="371"/>
    <cellStyle name="so" xfId="372"/>
    <cellStyle name="songuyen" xfId="373"/>
    <cellStyle name="specstores" xfId="374"/>
    <cellStyle name="STANDARD" xfId="375"/>
    <cellStyle name="Style 1" xfId="376"/>
    <cellStyle name="Style 1 2" xfId="377"/>
    <cellStyle name="Style 2" xfId="378"/>
    <cellStyle name="Style 3" xfId="379"/>
    <cellStyle name="subhead" xfId="380"/>
    <cellStyle name="Subtotal" xfId="381"/>
    <cellStyle name="sum" xfId="382"/>
    <cellStyle name="T" xfId="383"/>
    <cellStyle name="T_Book1" xfId="384"/>
    <cellStyle name="T_Book1_1. bang tong hop khoi luong cho dot 1" xfId="385"/>
    <cellStyle name="T_Book1_Bored pile-Barrette Capacity Nov-09-2007" xfId="386"/>
    <cellStyle name="T_Book1_Bored pile-Barrette Capacity Nov-09-2007_1. bang tong hop khoi luong cho dot 1" xfId="387"/>
    <cellStyle name="T_Book1_Bored pile-Barrette Capacity Nov-09-2007_form mau thnah toan KL gui BSV 26.08" xfId="388"/>
    <cellStyle name="T_Book1_Bored pile-Barrette Capacity Nov-09-2007_KC ham dơt 1" xfId="389"/>
    <cellStyle name="T_Book1_Bored pile-Barrette Capacity Nov-09-2007_KC ham dơt 1_DIEU CHINH GIA THEP R4" xfId="390"/>
    <cellStyle name="T_Book1_Bored pile-Barrette Capacity Nov-09-2007_KC ham dơt 1_KL TT 5% gia thep R4" xfId="391"/>
    <cellStyle name="T_Book1_Bored pile-Barrette Capacity Nov-09-2007_Quyet toan tam Delta So GD " xfId="392"/>
    <cellStyle name="T_Book1_Bored pile-Barrette Capacity Nov-09-2007_Quyet toan tam Delta So GD _DIEU CHINH GIA THEP R4" xfId="393"/>
    <cellStyle name="T_Book1_Bored pile-Barrette Capacity Nov-09-2007_Quyet toan tam Delta So GD _KL TT 5% gia thep R4" xfId="394"/>
    <cellStyle name="T_Book1_Bored pile-Barrette Capacity Nov-09-2007_Thanh toan tam Delta So GD " xfId="395"/>
    <cellStyle name="T_Book1_Bored pile-Barrette Capacity Nov-09-2007_Thanh toan tam Delta So GD _DIEU CHINH GIA THEP R4" xfId="396"/>
    <cellStyle name="T_Book1_Bored pile-Barrette Capacity Nov-09-2007_Thanh toan tam Delta So GD _KL TT 5% gia thep R4" xfId="397"/>
    <cellStyle name="T_Book1_danh ba" xfId="398"/>
    <cellStyle name="T_Book1_danh ba_KHAU TRU THEP CHU DT CAP" xfId="399"/>
    <cellStyle name="T_Book1_FBO - Golden Square - 2TestBR- Jan -08 -2008" xfId="400"/>
    <cellStyle name="T_Book1_FBO - Golden Square - 2TestBR- Jan -08 -2008_1. bang tong hop khoi luong cho dot 1" xfId="401"/>
    <cellStyle name="T_Book1_FBO - Golden Square - 2TestBR- Jan -08 -2008_form mau thnah toan KL gui BSV 26.08" xfId="402"/>
    <cellStyle name="T_Book1_FBO - Golden Square - 2TestBR- Jan -08 -2008_KC ham dơt 1" xfId="403"/>
    <cellStyle name="T_Book1_FBO - Golden Square - 2TestBR- Jan -08 -2008_KC ham dơt 1_DIEU CHINH GIA THEP R4" xfId="404"/>
    <cellStyle name="T_Book1_FBO - Golden Square - 2TestBR- Jan -08 -2008_KC ham dơt 1_KL TT 5% gia thep R4" xfId="405"/>
    <cellStyle name="T_Book1_FBO - Golden Square - 2TestBR- Jan -08 -2008_Quyet toan tam Delta So GD " xfId="406"/>
    <cellStyle name="T_Book1_FBO - Golden Square - 2TestBR- Jan -08 -2008_Quyet toan tam Delta So GD _DIEU CHINH GIA THEP R4" xfId="407"/>
    <cellStyle name="T_Book1_FBO - Golden Square - 2TestBR- Jan -08 -2008_Quyet toan tam Delta So GD _KL TT 5% gia thep R4" xfId="408"/>
    <cellStyle name="T_Book1_FBO - Golden Square - 2TestBR- Jan -08 -2008_Thanh toan tam Delta So GD " xfId="409"/>
    <cellStyle name="T_Book1_FBO - Golden Square - 2TestBR- Jan -08 -2008_Thanh toan tam Delta So GD _DIEU CHINH GIA THEP R4" xfId="410"/>
    <cellStyle name="T_Book1_FBO - Golden Square - 2TestBR- Jan -08 -2008_Thanh toan tam Delta So GD _KL TT 5% gia thep R4" xfId="411"/>
    <cellStyle name="T_Book1_FBO - Vincom -DW&amp;Mass BRs- Alt- 2008-Mar-11- 3 rigs" xfId="412"/>
    <cellStyle name="T_Book1_FBO - Vincom -DW&amp;Mass BRs- Alt- 2008-Mar-11- 3 rigs_1. bang tong hop khoi luong cho dot 1" xfId="413"/>
    <cellStyle name="T_Book1_FBO - Vincom -DW&amp;Mass BRs- Alt- 2008-Mar-11- 3 rigs_form mau thnah toan KL gui BSV 26.08" xfId="414"/>
    <cellStyle name="T_Book1_FBO - Vincom -DW&amp;Mass BRs- Alt- 2008-Mar-11- 3 rigs_KC ham dơt 1" xfId="415"/>
    <cellStyle name="T_Book1_FBO - Vincom -DW&amp;Mass BRs- Alt- 2008-Mar-11- 3 rigs_KC ham dơt 1_DIEU CHINH GIA THEP R4" xfId="416"/>
    <cellStyle name="T_Book1_FBO - Vincom -DW&amp;Mass BRs- Alt- 2008-Mar-11- 3 rigs_KC ham dơt 1_KL TT 5% gia thep R4" xfId="417"/>
    <cellStyle name="T_Book1_FBO - Vincom -DW&amp;Mass BRs- Alt- 2008-Mar-11- 3 rigs_Quyet toan tam Delta So GD " xfId="418"/>
    <cellStyle name="T_Book1_FBO - Vincom -DW&amp;Mass BRs- Alt- 2008-Mar-11- 3 rigs_Quyet toan tam Delta So GD _DIEU CHINH GIA THEP R4" xfId="419"/>
    <cellStyle name="T_Book1_FBO - Vincom -DW&amp;Mass BRs- Alt- 2008-Mar-11- 3 rigs_Quyet toan tam Delta So GD _KL TT 5% gia thep R4" xfId="420"/>
    <cellStyle name="T_Book1_FBO - Vincom -DW&amp;Mass BRs- Alt- 2008-Mar-11- 3 rigs_Thanh toan tam Delta So GD " xfId="421"/>
    <cellStyle name="T_Book1_FBO - Vincom -DW&amp;Mass BRs- Alt- 2008-Mar-11- 3 rigs_Thanh toan tam Delta So GD _DIEU CHINH GIA THEP R4" xfId="422"/>
    <cellStyle name="T_Book1_FBO - Vincom -DW&amp;Mass BRs- Alt- 2008-Mar-11- 3 rigs_Thanh toan tam Delta So GD _KL TT 5% gia thep R4" xfId="423"/>
    <cellStyle name="T_Book1_form mau thnah toan KL gui BSV 26.08" xfId="424"/>
    <cellStyle name="T_Book1_KC ham dơt 1" xfId="425"/>
    <cellStyle name="T_Book1_KHAU TRU THEP CHU DT CAP" xfId="426"/>
    <cellStyle name="T_Book1_Qty for IPC2_trong HD" xfId="427"/>
    <cellStyle name="T_Book1_Quantity for application No.1" xfId="428"/>
    <cellStyle name="T_Book1_Quyet toan tam Delta So GD " xfId="429"/>
    <cellStyle name="T_Book1_Thanh toan tam Delta So GD " xfId="430"/>
    <cellStyle name="T_Book1_VINCOM-Application No.1" xfId="431"/>
    <cellStyle name="T_Bored pile-Barrette Capacity Nov-09-2007" xfId="432"/>
    <cellStyle name="T_Bored pile-Barrette Capacity Nov-09-2007_1. bang tong hop khoi luong cho dot 1" xfId="433"/>
    <cellStyle name="T_Bored pile-Barrette Capacity Nov-09-2007_form mau thnah toan KL gui BSV 26.08" xfId="434"/>
    <cellStyle name="T_Bored pile-Barrette Capacity Nov-09-2007_KC ham dơt 1" xfId="435"/>
    <cellStyle name="T_Bored pile-Barrette Capacity Nov-09-2007_KC ham dơt 1_DIEU CHINH GIA THEP R4" xfId="436"/>
    <cellStyle name="T_Bored pile-Barrette Capacity Nov-09-2007_KC ham dơt 1_KL TT 5% gia thep R4" xfId="437"/>
    <cellStyle name="T_Bored pile-Barrette Capacity Nov-09-2007_Quyet toan tam Delta So GD " xfId="438"/>
    <cellStyle name="T_Bored pile-Barrette Capacity Nov-09-2007_Quyet toan tam Delta So GD _DIEU CHINH GIA THEP R4" xfId="439"/>
    <cellStyle name="T_Bored pile-Barrette Capacity Nov-09-2007_Quyet toan tam Delta So GD _KL TT 5% gia thep R4" xfId="440"/>
    <cellStyle name="T_Bored pile-Barrette Capacity Nov-09-2007_Thanh toan tam Delta So GD " xfId="441"/>
    <cellStyle name="T_Bored pile-Barrette Capacity Nov-09-2007_Thanh toan tam Delta So GD _DIEU CHINH GIA THEP R4" xfId="442"/>
    <cellStyle name="T_Bored pile-Barrette Capacity Nov-09-2007_Thanh toan tam Delta So GD _KL TT 5% gia thep R4" xfId="443"/>
    <cellStyle name="T_Dang tinh thep cay LG_CĐT" xfId="444"/>
    <cellStyle name="T_Dang tinh thep cay LG_CĐT_KHAU TRU THEP CHU DT CAP" xfId="445"/>
    <cellStyle name="T_du toan dieu chinh  20-8-2006" xfId="446"/>
    <cellStyle name="T_du toan dieu chinh  20-8-2006_KHAU TRU THEP CHU DT CAP" xfId="447"/>
    <cellStyle name="T_du toan nut Binh Thuan (phan duong) ngay 2-8-2007" xfId="448"/>
    <cellStyle name="T_FBO - Golden Square - 2TestBR- Jan -08 -2008" xfId="449"/>
    <cellStyle name="T_FBO - Golden Square - 2TestBR- Jan -08 -2008_1. bang tong hop khoi luong cho dot 1" xfId="450"/>
    <cellStyle name="T_FBO - Golden Square - 2TestBR- Jan -08 -2008_form mau thnah toan KL gui BSV 26.08" xfId="451"/>
    <cellStyle name="T_FBO - Golden Square - 2TestBR- Jan -08 -2008_KC ham dơt 1" xfId="452"/>
    <cellStyle name="T_FBO - Golden Square - 2TestBR- Jan -08 -2008_KC ham dơt 1_DIEU CHINH GIA THEP R4" xfId="453"/>
    <cellStyle name="T_FBO - Golden Square - 2TestBR- Jan -08 -2008_KC ham dơt 1_KL TT 5% gia thep R4" xfId="454"/>
    <cellStyle name="T_FBO - Golden Square - 2TestBR- Jan -08 -2008_Quyet toan tam Delta So GD " xfId="455"/>
    <cellStyle name="T_FBO - Golden Square - 2TestBR- Jan -08 -2008_Quyet toan tam Delta So GD _DIEU CHINH GIA THEP R4" xfId="456"/>
    <cellStyle name="T_FBO - Golden Square - 2TestBR- Jan -08 -2008_Quyet toan tam Delta So GD _KL TT 5% gia thep R4" xfId="457"/>
    <cellStyle name="T_FBO - Golden Square - 2TestBR- Jan -08 -2008_Thanh toan tam Delta So GD " xfId="458"/>
    <cellStyle name="T_FBO - Golden Square - 2TestBR- Jan -08 -2008_Thanh toan tam Delta So GD _DIEU CHINH GIA THEP R4" xfId="459"/>
    <cellStyle name="T_FBO - Golden Square - 2TestBR- Jan -08 -2008_Thanh toan tam Delta So GD _KL TT 5% gia thep R4" xfId="460"/>
    <cellStyle name="T_FBO - Vincom -DW&amp;Mass BRs- Alt- 2008-Mar-11- 3 rigs" xfId="461"/>
    <cellStyle name="T_FBO - Vincom -DW&amp;Mass BRs- Alt- 2008-Mar-11- 3 rigs_1. bang tong hop khoi luong cho dot 1" xfId="462"/>
    <cellStyle name="T_FBO - Vincom -DW&amp;Mass BRs- Alt- 2008-Mar-11- 3 rigs_form mau thnah toan KL gui BSV 26.08" xfId="463"/>
    <cellStyle name="T_FBO - Vincom -DW&amp;Mass BRs- Alt- 2008-Mar-11- 3 rigs_KC ham dơt 1" xfId="464"/>
    <cellStyle name="T_FBO - Vincom -DW&amp;Mass BRs- Alt- 2008-Mar-11- 3 rigs_KC ham dơt 1_DIEU CHINH GIA THEP R4" xfId="465"/>
    <cellStyle name="T_FBO - Vincom -DW&amp;Mass BRs- Alt- 2008-Mar-11- 3 rigs_KC ham dơt 1_KL TT 5% gia thep R4" xfId="466"/>
    <cellStyle name="T_FBO - Vincom -DW&amp;Mass BRs- Alt- 2008-Mar-11- 3 rigs_Quyet toan tam Delta So GD " xfId="467"/>
    <cellStyle name="T_FBO - Vincom -DW&amp;Mass BRs- Alt- 2008-Mar-11- 3 rigs_Quyet toan tam Delta So GD _DIEU CHINH GIA THEP R4" xfId="468"/>
    <cellStyle name="T_FBO - Vincom -DW&amp;Mass BRs- Alt- 2008-Mar-11- 3 rigs_Quyet toan tam Delta So GD _KL TT 5% gia thep R4" xfId="469"/>
    <cellStyle name="T_FBO - Vincom -DW&amp;Mass BRs- Alt- 2008-Mar-11- 3 rigs_Thanh toan tam Delta So GD " xfId="470"/>
    <cellStyle name="T_FBO - Vincom -DW&amp;Mass BRs- Alt- 2008-Mar-11- 3 rigs_Thanh toan tam Delta So GD _DIEU CHINH GIA THEP R4" xfId="471"/>
    <cellStyle name="T_FBO - Vincom -DW&amp;Mass BRs- Alt- 2008-Mar-11- 3 rigs_Thanh toan tam Delta So GD _KL TT 5% gia thep R4" xfId="472"/>
    <cellStyle name="T_Gia de nghi trung thau goi 25" xfId="473"/>
    <cellStyle name="T_Gia de nghi trung thau goi 25_KHAU TRU THEP CHU DT CAP" xfId="474"/>
    <cellStyle name="T_Gia de nghi trung thau goi 25_T ham 20-10dc binh" xfId="475"/>
    <cellStyle name="T_KHAU TRU THEP CHU DT CAP" xfId="476"/>
    <cellStyle name="T_KL TT- PKA (thanh toan dot 1)" xfId="477"/>
    <cellStyle name="T_tham_tra_du_toan" xfId="478"/>
    <cellStyle name="T_tham_tra_du_toan_KHAU TRU THEP CHU DT CAP" xfId="479"/>
    <cellStyle name="T_Theo doi thi cong1" xfId="480"/>
    <cellStyle name="T_Theo doi thi cong1_KHAU TRU THEP CHU DT CAP" xfId="481"/>
    <cellStyle name="T_THKL" xfId="482"/>
    <cellStyle name="T_THKL_KHAU TRU THEP CHU DT CAP" xfId="483"/>
    <cellStyle name="T_Tinh khau tru ham R4" xfId="484"/>
    <cellStyle name="T_Tinh KL thep" xfId="485"/>
    <cellStyle name="T_Tinh KL thep_KHAU TRU THEP CHU DT CAP" xfId="486"/>
    <cellStyle name="Tan" xfId="487"/>
    <cellStyle name="Text Indent A" xfId="488"/>
    <cellStyle name="Text Indent B" xfId="489"/>
    <cellStyle name="Text Indent C" xfId="490"/>
    <cellStyle name="th" xfId="491"/>
    <cellStyle name="þ_x001d_ð¤_x000c_¯þ_x0014__x000d_¨þU_x0001_À_x0004_ _x0015__x000f__x0001__x0001_" xfId="492"/>
    <cellStyle name="þ_x001d_ð·_x000c_æþ'_x000d_ßþU_x0001_Ø_x0005_ü_x0014__x0007__x0001__x0001_" xfId="493"/>
    <cellStyle name="þ_x001d_ðÇ%Uý—&amp;Hý9_x0008_Ÿ s_x000a__x0007__x0001__x0001_" xfId="494"/>
    <cellStyle name="þ_x001d_ðK_x000c_Fý_x001b__x000d_9ýU_x0001_Ð_x0008_¦)_x0007__x0001__x0001_" xfId="495"/>
    <cellStyle name="Thuyet minh" xfId="496"/>
    <cellStyle name="Total 2" xfId="497"/>
    <cellStyle name="Total 3" xfId="498"/>
    <cellStyle name="Unit" xfId="499"/>
    <cellStyle name="Unprot" xfId="500"/>
    <cellStyle name="Unprot$" xfId="501"/>
    <cellStyle name="Unprot_CurrencySKorea" xfId="502"/>
    <cellStyle name="Unprotect" xfId="503"/>
    <cellStyle name="User_Defined_A" xfId="504"/>
    <cellStyle name="VANG1" xfId="505"/>
    <cellStyle name="viet" xfId="506"/>
    <cellStyle name="viet2" xfId="507"/>
    <cellStyle name="VLB-GTKÕ" xfId="508"/>
    <cellStyle name="VN new romanNormal" xfId="509"/>
    <cellStyle name="Vn Time 13" xfId="510"/>
    <cellStyle name="Vn Time 14" xfId="511"/>
    <cellStyle name="VN time new roman" xfId="512"/>
    <cellStyle name="vnbo" xfId="513"/>
    <cellStyle name="vnhead1" xfId="514"/>
    <cellStyle name="vnhead2" xfId="515"/>
    <cellStyle name="vnhead3" xfId="516"/>
    <cellStyle name="vnhead4" xfId="517"/>
    <cellStyle name="vntxt1" xfId="518"/>
    <cellStyle name="vntxt2" xfId="519"/>
    <cellStyle name="Währung [0]_UXO VII" xfId="520"/>
    <cellStyle name="Währung_UXO VII" xfId="521"/>
    <cellStyle name="Walutowy [0]_Invoices2001Slovakia" xfId="522"/>
    <cellStyle name="Walutowy_Invoices2001Slovakia" xfId="523"/>
    <cellStyle name="xuan" xfId="524"/>
    <cellStyle name="เครื่องหมายสกุลเงิน [0]_FTC_OFFER" xfId="525"/>
    <cellStyle name="เครื่องหมายสกุลเงิน_FTC_OFFER" xfId="526"/>
    <cellStyle name="ปกติ_FTC_OFFER" xfId="527"/>
    <cellStyle name=" [0.00]_ Att. 1- Cover" xfId="528"/>
    <cellStyle name="_ Att. 1- Cover" xfId="529"/>
    <cellStyle name="?_ Att. 1- Cover" xfId="530"/>
    <cellStyle name="똿뗦먛귟 [0.00]_PRODUCT DETAIL Q1" xfId="531"/>
    <cellStyle name="똿뗦먛귟_PRODUCT DETAIL Q1" xfId="532"/>
    <cellStyle name="믅됞 [0.00]_PRODUCT DETAIL Q1" xfId="533"/>
    <cellStyle name="믅됞_PRODUCT DETAIL Q1" xfId="534"/>
    <cellStyle name="백분율_95" xfId="535"/>
    <cellStyle name="뷭?_BOOKSHIP" xfId="536"/>
    <cellStyle name="쉼표 [0]_PCS-3~1" xfId="537"/>
    <cellStyle name="쉼표_EQ_ROOM cost" xfId="538"/>
    <cellStyle name="콤마 [ - 유형1" xfId="539"/>
    <cellStyle name="콤마 [ - 유형2" xfId="540"/>
    <cellStyle name="콤마 [ - 유형3" xfId="541"/>
    <cellStyle name="콤마 [ - 유형4" xfId="542"/>
    <cellStyle name="콤마 [ - 유형5" xfId="543"/>
    <cellStyle name="콤마 [ - 유형6" xfId="544"/>
    <cellStyle name="콤마 [ - 유형7" xfId="545"/>
    <cellStyle name="콤마 [ - 유형8" xfId="546"/>
    <cellStyle name="콤마 [0]_ 비목별 월별기술 " xfId="547"/>
    <cellStyle name="콤마_ 비목별 월별기술 " xfId="548"/>
    <cellStyle name="통화 [0]_1" xfId="549"/>
    <cellStyle name="통화_1" xfId="550"/>
    <cellStyle name="표준 4 2" xfId="551"/>
    <cellStyle name="표준_ 97년 경영분석(안)" xfId="552"/>
    <cellStyle name="一般_00Q3902REV.1" xfId="553"/>
    <cellStyle name="千分位[0]_00Q3902REV.1" xfId="554"/>
    <cellStyle name="千分位_00Q3902REV.1" xfId="555"/>
    <cellStyle name="常规_Book1" xfId="556"/>
    <cellStyle name="桁区切り [0.00]_List-dwg瑩畳䵜楡" xfId="557"/>
    <cellStyle name="桁区切り_List-dwgist-" xfId="558"/>
    <cellStyle name="標準_AutoMatic BOQ" xfId="559"/>
    <cellStyle name="貨幣 [0]_00Q3902REV.1" xfId="560"/>
    <cellStyle name="貨幣[0]_BRE" xfId="561"/>
    <cellStyle name="貨幣_00Q3902REV.1" xfId="562"/>
    <cellStyle name="通貨 [0.00]_List-dwgwg" xfId="563"/>
    <cellStyle name="通貨_List-dwgis" xfId="56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2ng\Nu2nG\Nu2nG\NISSAN%20BSD%20Tender\NISSAN%20BSD%20PI\BQ_TIMAHR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INCOM\VinHomes%20Golden%20River\Hop%20dong\Thi%20cong\Thanh%20Hau%20-%20HD%201504%20-%20Di%20doi%20cay%20bo%20de%20tu%20Ba%20Son%20ve%20Chua%20Phat%20Co%20Son\Ho%20so%20quyet%20toan\Quyet%20toan%20HD%201504%20Di%20doi%20cay%20bo%20de.Thanh%20Hau.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 rap"/>
      <sheetName val="Sheet1"/>
      <sheetName val="harsat"/>
      <sheetName val="AN BONGKARAN"/>
      <sheetName val="ANALISA"/>
      <sheetName val="AN kusen"/>
      <sheetName val="AN beton"/>
      <sheetName val="REKAP"/>
      <sheetName val="upah bahan"/>
      <sheetName val="RAB BONGKARAN"/>
      <sheetName val="bq tam-penghub"/>
      <sheetName val="RAB AR&amp;STR"/>
      <sheetName val="RAB M&amp;E"/>
      <sheetName val="Lat gach san nha"/>
      <sheetName val="rekap_rap"/>
      <sheetName val="AN_BONGKARAN"/>
      <sheetName val="AN_kusen"/>
      <sheetName val="AN_beton"/>
      <sheetName val="upah_bahan"/>
      <sheetName val="RAB_BONGKARAN"/>
      <sheetName val="bq_tam-penghub"/>
      <sheetName val="RAB_AR&amp;STR"/>
      <sheetName val="RAB_M&amp;E"/>
      <sheetName val="Lat_gach_san_nha"/>
      <sheetName val="RAB AR_STR"/>
      <sheetName val="01.THGTTT"/>
      <sheetName val="HD 15122"/>
      <sheetName val="Earthwork"/>
      <sheetName val="CV CHAO GIA 2"/>
      <sheetName val="Sheet2"/>
      <sheetName val="Sheet3"/>
      <sheetName val="GT Bieu hanh lang"/>
      <sheetName val="rekap_rap1"/>
      <sheetName val="AN_BONGKARAN1"/>
      <sheetName val="AN_kusen1"/>
      <sheetName val="AN_beton1"/>
      <sheetName val="upah_bahan1"/>
      <sheetName val="RAB_BONGKARAN1"/>
      <sheetName val="bq_tam-penghub1"/>
      <sheetName val="RAB_AR&amp;STR1"/>
      <sheetName val="RAB_M&amp;E1"/>
      <sheetName val="Lat_gach_san_nha1"/>
      <sheetName val="RAB_AR_STR"/>
      <sheetName val="BAG-2"/>
      <sheetName val="COMMON AREA"/>
      <sheetName val="Goc CC"/>
      <sheetName val="???????-BLDG"/>
      <sheetName val="BQ_TIMAHR1"/>
      <sheetName val="Data"/>
      <sheetName val="_______-BLDG"/>
      <sheetName val="MA NS"/>
      <sheetName val="Quantity"/>
      <sheetName val="FitOutConfCentre"/>
      <sheetName val="Thep"/>
      <sheetName val="노임단가"/>
      <sheetName val="??-BLDG"/>
      <sheetName val="rekap_rap2"/>
      <sheetName val="AN_BONGKARAN2"/>
      <sheetName val="AN_kusen2"/>
      <sheetName val="AN_beton2"/>
      <sheetName val="upah_bahan2"/>
      <sheetName val="RAB_BONGKARAN2"/>
      <sheetName val="bq_tam-penghub2"/>
      <sheetName val="RAB_AR&amp;STR2"/>
      <sheetName val="RAB_M&amp;E2"/>
      <sheetName val="RAB_AR_STR1"/>
      <sheetName val="Lat_gach_san_nha2"/>
      <sheetName val="01_THGTTT"/>
      <sheetName val="HD_15122"/>
      <sheetName val="GT_Bieu_hanh_lang"/>
      <sheetName val="COMMON_AREA"/>
      <sheetName val="CV_CHAO_GIA_2"/>
      <sheetName val="Goc_CC"/>
      <sheetName val="Listrik"/>
      <sheetName val="Bill No 6 Koord &amp; Attendance"/>
      <sheetName val="Pag_hal"/>
      <sheetName val="BQ Kantor&amp;Pabrik(beton)"/>
      <sheetName val="AnalisaSIPIL RIIL"/>
      <sheetName val="Isolasi Luar Dalam"/>
      <sheetName val="Isolasi Luar"/>
      <sheetName val="Upah"/>
      <sheetName val="analis azaa"/>
      <sheetName val="AC"/>
      <sheetName val="SAP"/>
      <sheetName val="SEX"/>
      <sheetName val="tifico"/>
      <sheetName val="Analisa ARS"/>
      <sheetName val="I-KAMAR"/>
      <sheetName val="I_KAMAR"/>
      <sheetName val="01A- RAB"/>
      <sheetName val="DAF-1"/>
      <sheetName val="RAP"/>
      <sheetName val="ESCON"/>
      <sheetName val="rekap.c"/>
      <sheetName val="BQ"/>
      <sheetName val="HRG BHN"/>
      <sheetName val="A"/>
      <sheetName val="Urai _Resap pengikat"/>
      <sheetName val="STAF"/>
      <sheetName val="COVERUSRP"/>
      <sheetName val="SITE"/>
      <sheetName val="ESCOND"/>
      <sheetName val="BQUSRP"/>
      <sheetName val="H.Satuan"/>
      <sheetName val="STR"/>
      <sheetName val="Volume"/>
      <sheetName val="jadwal"/>
      <sheetName val="PNT-QUOT-#3"/>
      <sheetName val="COAT&amp;WRAP-QIOT-#3"/>
      <sheetName val="Chi tiet"/>
      <sheetName val="KSG03"/>
      <sheetName val="List"/>
      <sheetName val="Danh mục"/>
      <sheetName val="__-BLDG"/>
      <sheetName val="THVT"/>
      <sheetName val="Bia"/>
      <sheetName val="B1.1Giatri theo HD"/>
      <sheetName val="XL4Poppy"/>
      <sheetName val="Chiet tinh dz35"/>
      <sheetName val="Sàn T1"/>
      <sheetName val="Lỗ thông gió"/>
      <sheetName val="Data1"/>
      <sheetName val="Data2"/>
      <sheetName val="INPUT"/>
      <sheetName val="rekap_rap3"/>
      <sheetName val="AN_BONGKARAN3"/>
      <sheetName val="AN_kusen3"/>
      <sheetName val="AN_beton3"/>
      <sheetName val="upah_bahan3"/>
      <sheetName val="RAB_BONGKARAN3"/>
      <sheetName val="bq_tam-penghub3"/>
      <sheetName val="RAB_AR&amp;STR3"/>
      <sheetName val="RAB_M&amp;E3"/>
      <sheetName val="Lat_gach_san_nha3"/>
      <sheetName val="RAB_AR_STR2"/>
      <sheetName val="01_THGTTT1"/>
      <sheetName val="HD_151221"/>
      <sheetName val="GT_Bieu_hanh_lang1"/>
      <sheetName val="CV_CHAO_GIA_21"/>
      <sheetName val="COMMON_AREA1"/>
      <sheetName val="Goc_CC1"/>
      <sheetName val="MA_NS"/>
      <sheetName val="TONG HOP STK NHA CUNG CAP"/>
      <sheetName val="Bill_No_6_Koord_&amp;_Attendance"/>
      <sheetName val="BQ_Kantor&amp;Pabrik(beton)"/>
      <sheetName val="AnalisaSIPIL_RIIL"/>
      <sheetName val="Isolasi_Luar_Dalam"/>
      <sheetName val="Isolasi_Luar"/>
      <sheetName val="analis_azaa"/>
      <sheetName val="Analisa_ARS"/>
      <sheetName val="01A-_RAB"/>
      <sheetName val="rekap_c"/>
      <sheetName val="HRG_BHN"/>
      <sheetName val="Urai__Resap_pengikat"/>
      <sheetName val="H_Satuan"/>
      <sheetName val="Chi_tiet"/>
      <sheetName val="THQT"/>
      <sheetName val="Tổng Hợp giá trị theo tháng"/>
      <sheetName val="INFOR-ST"/>
      <sheetName val="質疑回答書"/>
      <sheetName val="SS Coc Khoan Nhoi"/>
      <sheetName val="Chiet_tinh_dz35"/>
      <sheetName val="Danh_mục"/>
      <sheetName val="B1_1Giatri_theo_HD"/>
      <sheetName val="Sàn_T1"/>
      <sheetName val="Lỗ_thông_gió"/>
      <sheetName val="rekap_rap4"/>
      <sheetName val="AN_BONGKARAN4"/>
      <sheetName val="AN_kusen4"/>
      <sheetName val="AN_beton4"/>
      <sheetName val="upah_bahan4"/>
      <sheetName val="RAB_BONGKARAN4"/>
      <sheetName val="bq_tam-penghub4"/>
      <sheetName val="RAB_AR&amp;STR4"/>
      <sheetName val="RAB_M&amp;E4"/>
      <sheetName val="Lat_gach_san_nha4"/>
      <sheetName val="RAB_AR_STR3"/>
      <sheetName val="01_THGTTT2"/>
      <sheetName val="HD_151222"/>
      <sheetName val="CV_CHAO_GIA_22"/>
      <sheetName val="GT_Bieu_hanh_lang2"/>
      <sheetName val="COMMON_AREA2"/>
      <sheetName val="Goc_CC2"/>
      <sheetName val="MA_NS1"/>
      <sheetName val="TONG_HOP_STK_NHA_CUNG_CAP"/>
      <sheetName val="04 - XUONG DET B"/>
      <sheetName val="CTGX"/>
      <sheetName val="CTG-1"/>
      <sheetName val="Data (2)"/>
      <sheetName val="BXLDL"/>
      <sheetName val="264"/>
      <sheetName val="Kingpost"/>
      <sheetName val="SPS"/>
      <sheetName val="집계표"/>
      <sheetName val="6MONTHS"/>
      <sheetName val="KTXD-TQT, PS"/>
      <sheetName val="TH SKL"/>
      <sheetName val="NOTE"/>
      <sheetName val="DIEN GIAI KLCV NHA LAP RAP"/>
      <sheetName val="KL THEP NHA LAP RAP"/>
      <sheetName val="TB-07-A标前成本测算分析表（直接费）"/>
      <sheetName val="침하계"/>
      <sheetName val="Du tru CP-Bieu 01"/>
      <sheetName val="FCLV"/>
      <sheetName val="FELV"/>
      <sheetName val="FKLV"/>
      <sheetName val="FNLV"/>
      <sheetName val="FBLV"/>
      <sheetName val="Luong khoan BĐH"/>
      <sheetName val="NHAP SL"/>
      <sheetName val="토공"/>
      <sheetName val="gia cong tac"/>
      <sheetName val="VCV-BE-TONG"/>
      <sheetName val="GIÁ VẬT TƯ"/>
      <sheetName val="RATE"/>
      <sheetName val="Data 01"/>
      <sheetName val="入力作成表"/>
      <sheetName val="General Schedule"/>
      <sheetName val="갑지"/>
      <sheetName val="Data Phat"/>
      <sheetName val="Div26 - Elect"/>
      <sheetName val="MTO REV.2(ARMOR)"/>
      <sheetName val="Eq. Mobilization"/>
      <sheetName val="rekap_rap5"/>
      <sheetName val="AN_BONGKARAN5"/>
      <sheetName val="AN_kusen5"/>
      <sheetName val="AN_beton5"/>
      <sheetName val="upah_bahan5"/>
      <sheetName val="RAB_BONGKARAN5"/>
      <sheetName val="bq_tam-penghub5"/>
      <sheetName val="RAB_AR&amp;STR5"/>
      <sheetName val="RAB_M&amp;E5"/>
      <sheetName val="RAB_AR_STR4"/>
      <sheetName val="Lat_gach_san_nha5"/>
      <sheetName val="01_THGTTT3"/>
      <sheetName val="HD_151223"/>
      <sheetName val="GT_Bieu_hanh_lang3"/>
      <sheetName val="COMMON_AREA3"/>
      <sheetName val="CV_CHAO_GIA_23"/>
      <sheetName val="Goc_CC3"/>
      <sheetName val="MA_NS2"/>
      <sheetName val="Bill_No_6_Koord_&amp;_Attendance1"/>
      <sheetName val="BQ_Kantor&amp;Pabrik(beton)1"/>
      <sheetName val="AnalisaSIPIL_RIIL1"/>
      <sheetName val="Isolasi_Luar_Dalam1"/>
      <sheetName val="Isolasi_Luar1"/>
      <sheetName val="analis_azaa1"/>
      <sheetName val="Analisa_ARS1"/>
      <sheetName val="01A-_RAB1"/>
      <sheetName val="rekap_c1"/>
      <sheetName val="HRG_BHN1"/>
      <sheetName val="Urai__Resap_pengikat1"/>
      <sheetName val="H_Satuan1"/>
      <sheetName val="Chi_tiet1"/>
      <sheetName val="Sàn_T11"/>
      <sheetName val="Lỗ_thông_gió1"/>
      <sheetName val="Danh_mục1"/>
      <sheetName val="Chiet_tinh_dz351"/>
      <sheetName val="B1_1Giatri_theo_HD1"/>
      <sheetName val="TONG_HOP_STK_NHA_CUNG_CAP1"/>
      <sheetName val="Tổng_Hợp_giá_trị_theo_tháng"/>
      <sheetName val="SS_Coc_Khoan_Nhoi"/>
      <sheetName val="04_-_XUONG_DET_B"/>
      <sheetName val="Data_(2)"/>
      <sheetName val="KTXD-TQT,_PS"/>
      <sheetName val="TH_SKL"/>
      <sheetName val="2.HĐ MÁY + NHÂN LỰC"/>
      <sheetName val="Đơn Giá "/>
      <sheetName val="LEGEND"/>
      <sheetName val="GIAVLIEU"/>
      <sheetName val="CAP NHAT GIA VL"/>
      <sheetName val="HẠNG MỤC"/>
      <sheetName val="GIÁM SÁT"/>
      <sheetName val="MTL(AG)"/>
      <sheetName val="Du_tru_CP-Bieu_01"/>
      <sheetName val="Luong_khoan_BĐH"/>
      <sheetName val="NHAP_SL"/>
      <sheetName val="DIEN_GIAI_KLCV_NHA_LAP_RAP"/>
      <sheetName val="KL_THEP_NHA_LAP_RAP"/>
      <sheetName val="gia_cong_tac"/>
      <sheetName val="GIÁ_VẬT_TƯ"/>
      <sheetName val="General_Schedule"/>
      <sheetName val="Eq__Mobilization"/>
      <sheetName val="Data_01"/>
      <sheetName val="Dinh muc CP KTCB khac"/>
      <sheetName val="負荷集計（断熱不燃）"/>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TPNC"/>
      <sheetName val="Tongke"/>
      <sheetName val="TinhGiaNC"/>
      <sheetName val="Thiet Bi"/>
      <sheetName val="VCBo"/>
      <sheetName val="DMCP"/>
      <sheetName val="Phan tich"/>
      <sheetName val="TH Vat tu"/>
      <sheetName val="TH Kinh phi"/>
      <sheetName val="BocXep"/>
      <sheetName val="TinhGiaMTC"/>
      <sheetName val="TH MTC"/>
      <sheetName val="TH N.Cong"/>
      <sheetName val="VCThuy"/>
      <sheetName val="KL chi tiet"/>
      <sheetName val="KL tong ho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ông tin chung"/>
      <sheetName val="CV xin TT"/>
      <sheetName val="BB Thanh ly HD"/>
      <sheetName val="DNTT"/>
      <sheetName val="DNTT1"/>
      <sheetName val="THGT"/>
      <sheetName val="THKL"/>
      <sheetName val="Dien giai KL"/>
      <sheetName val="Nhat ky TT"/>
      <sheetName val="CV phat"/>
      <sheetName val="Tien ich"/>
      <sheetName val="Doi so"/>
      <sheetName val="Khau tru sua chua"/>
    </sheetNames>
    <sheetDataSet>
      <sheetData sheetId="0"/>
      <sheetData sheetId="1"/>
      <sheetData sheetId="2"/>
      <sheetData sheetId="3"/>
      <sheetData sheetId="4"/>
      <sheetData sheetId="5"/>
      <sheetData sheetId="6"/>
      <sheetData sheetId="7"/>
      <sheetData sheetId="8"/>
      <sheetData sheetId="9"/>
      <sheetData sheetId="10"/>
      <sheetData sheetId="11">
        <row r="21">
          <cell r="J21" t="str">
            <v>Một trăm triệu đồng./.</v>
          </cell>
        </row>
      </sheetData>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5"/>
  <sheetViews>
    <sheetView topLeftCell="A28" workbookViewId="0">
      <selection activeCell="C4" sqref="C4"/>
    </sheetView>
  </sheetViews>
  <sheetFormatPr defaultRowHeight="12.75"/>
  <cols>
    <col min="1" max="1" width="9.140625" style="6"/>
    <col min="2" max="2" width="28" style="6" customWidth="1"/>
    <col min="3" max="257" width="9.140625" style="6"/>
    <col min="258" max="258" width="18.5703125" style="6" customWidth="1"/>
    <col min="259" max="513" width="9.140625" style="6"/>
    <col min="514" max="514" width="18.5703125" style="6" customWidth="1"/>
    <col min="515" max="769" width="9.140625" style="6"/>
    <col min="770" max="770" width="18.5703125" style="6" customWidth="1"/>
    <col min="771" max="1025" width="9.140625" style="6"/>
    <col min="1026" max="1026" width="18.5703125" style="6" customWidth="1"/>
    <col min="1027" max="1281" width="9.140625" style="6"/>
    <col min="1282" max="1282" width="18.5703125" style="6" customWidth="1"/>
    <col min="1283" max="1537" width="9.140625" style="6"/>
    <col min="1538" max="1538" width="18.5703125" style="6" customWidth="1"/>
    <col min="1539" max="1793" width="9.140625" style="6"/>
    <col min="1794" max="1794" width="18.5703125" style="6" customWidth="1"/>
    <col min="1795" max="2049" width="9.140625" style="6"/>
    <col min="2050" max="2050" width="18.5703125" style="6" customWidth="1"/>
    <col min="2051" max="2305" width="9.140625" style="6"/>
    <col min="2306" max="2306" width="18.5703125" style="6" customWidth="1"/>
    <col min="2307" max="2561" width="9.140625" style="6"/>
    <col min="2562" max="2562" width="18.5703125" style="6" customWidth="1"/>
    <col min="2563" max="2817" width="9.140625" style="6"/>
    <col min="2818" max="2818" width="18.5703125" style="6" customWidth="1"/>
    <col min="2819" max="3073" width="9.140625" style="6"/>
    <col min="3074" max="3074" width="18.5703125" style="6" customWidth="1"/>
    <col min="3075" max="3329" width="9.140625" style="6"/>
    <col min="3330" max="3330" width="18.5703125" style="6" customWidth="1"/>
    <col min="3331" max="3585" width="9.140625" style="6"/>
    <col min="3586" max="3586" width="18.5703125" style="6" customWidth="1"/>
    <col min="3587" max="3841" width="9.140625" style="6"/>
    <col min="3842" max="3842" width="18.5703125" style="6" customWidth="1"/>
    <col min="3843" max="4097" width="9.140625" style="6"/>
    <col min="4098" max="4098" width="18.5703125" style="6" customWidth="1"/>
    <col min="4099" max="4353" width="9.140625" style="6"/>
    <col min="4354" max="4354" width="18.5703125" style="6" customWidth="1"/>
    <col min="4355" max="4609" width="9.140625" style="6"/>
    <col min="4610" max="4610" width="18.5703125" style="6" customWidth="1"/>
    <col min="4611" max="4865" width="9.140625" style="6"/>
    <col min="4866" max="4866" width="18.5703125" style="6" customWidth="1"/>
    <col min="4867" max="5121" width="9.140625" style="6"/>
    <col min="5122" max="5122" width="18.5703125" style="6" customWidth="1"/>
    <col min="5123" max="5377" width="9.140625" style="6"/>
    <col min="5378" max="5378" width="18.5703125" style="6" customWidth="1"/>
    <col min="5379" max="5633" width="9.140625" style="6"/>
    <col min="5634" max="5634" width="18.5703125" style="6" customWidth="1"/>
    <col min="5635" max="5889" width="9.140625" style="6"/>
    <col min="5890" max="5890" width="18.5703125" style="6" customWidth="1"/>
    <col min="5891" max="6145" width="9.140625" style="6"/>
    <col min="6146" max="6146" width="18.5703125" style="6" customWidth="1"/>
    <col min="6147" max="6401" width="9.140625" style="6"/>
    <col min="6402" max="6402" width="18.5703125" style="6" customWidth="1"/>
    <col min="6403" max="6657" width="9.140625" style="6"/>
    <col min="6658" max="6658" width="18.5703125" style="6" customWidth="1"/>
    <col min="6659" max="6913" width="9.140625" style="6"/>
    <col min="6914" max="6914" width="18.5703125" style="6" customWidth="1"/>
    <col min="6915" max="7169" width="9.140625" style="6"/>
    <col min="7170" max="7170" width="18.5703125" style="6" customWidth="1"/>
    <col min="7171" max="7425" width="9.140625" style="6"/>
    <col min="7426" max="7426" width="18.5703125" style="6" customWidth="1"/>
    <col min="7427" max="7681" width="9.140625" style="6"/>
    <col min="7682" max="7682" width="18.5703125" style="6" customWidth="1"/>
    <col min="7683" max="7937" width="9.140625" style="6"/>
    <col min="7938" max="7938" width="18.5703125" style="6" customWidth="1"/>
    <col min="7939" max="8193" width="9.140625" style="6"/>
    <col min="8194" max="8194" width="18.5703125" style="6" customWidth="1"/>
    <col min="8195" max="8449" width="9.140625" style="6"/>
    <col min="8450" max="8450" width="18.5703125" style="6" customWidth="1"/>
    <col min="8451" max="8705" width="9.140625" style="6"/>
    <col min="8706" max="8706" width="18.5703125" style="6" customWidth="1"/>
    <col min="8707" max="8961" width="9.140625" style="6"/>
    <col min="8962" max="8962" width="18.5703125" style="6" customWidth="1"/>
    <col min="8963" max="9217" width="9.140625" style="6"/>
    <col min="9218" max="9218" width="18.5703125" style="6" customWidth="1"/>
    <col min="9219" max="9473" width="9.140625" style="6"/>
    <col min="9474" max="9474" width="18.5703125" style="6" customWidth="1"/>
    <col min="9475" max="9729" width="9.140625" style="6"/>
    <col min="9730" max="9730" width="18.5703125" style="6" customWidth="1"/>
    <col min="9731" max="9985" width="9.140625" style="6"/>
    <col min="9986" max="9986" width="18.5703125" style="6" customWidth="1"/>
    <col min="9987" max="10241" width="9.140625" style="6"/>
    <col min="10242" max="10242" width="18.5703125" style="6" customWidth="1"/>
    <col min="10243" max="10497" width="9.140625" style="6"/>
    <col min="10498" max="10498" width="18.5703125" style="6" customWidth="1"/>
    <col min="10499" max="10753" width="9.140625" style="6"/>
    <col min="10754" max="10754" width="18.5703125" style="6" customWidth="1"/>
    <col min="10755" max="11009" width="9.140625" style="6"/>
    <col min="11010" max="11010" width="18.5703125" style="6" customWidth="1"/>
    <col min="11011" max="11265" width="9.140625" style="6"/>
    <col min="11266" max="11266" width="18.5703125" style="6" customWidth="1"/>
    <col min="11267" max="11521" width="9.140625" style="6"/>
    <col min="11522" max="11522" width="18.5703125" style="6" customWidth="1"/>
    <col min="11523" max="11777" width="9.140625" style="6"/>
    <col min="11778" max="11778" width="18.5703125" style="6" customWidth="1"/>
    <col min="11779" max="12033" width="9.140625" style="6"/>
    <col min="12034" max="12034" width="18.5703125" style="6" customWidth="1"/>
    <col min="12035" max="12289" width="9.140625" style="6"/>
    <col min="12290" max="12290" width="18.5703125" style="6" customWidth="1"/>
    <col min="12291" max="12545" width="9.140625" style="6"/>
    <col min="12546" max="12546" width="18.5703125" style="6" customWidth="1"/>
    <col min="12547" max="12801" width="9.140625" style="6"/>
    <col min="12802" max="12802" width="18.5703125" style="6" customWidth="1"/>
    <col min="12803" max="13057" width="9.140625" style="6"/>
    <col min="13058" max="13058" width="18.5703125" style="6" customWidth="1"/>
    <col min="13059" max="13313" width="9.140625" style="6"/>
    <col min="13314" max="13314" width="18.5703125" style="6" customWidth="1"/>
    <col min="13315" max="13569" width="9.140625" style="6"/>
    <col min="13570" max="13570" width="18.5703125" style="6" customWidth="1"/>
    <col min="13571" max="13825" width="9.140625" style="6"/>
    <col min="13826" max="13826" width="18.5703125" style="6" customWidth="1"/>
    <col min="13827" max="14081" width="9.140625" style="6"/>
    <col min="14082" max="14082" width="18.5703125" style="6" customWidth="1"/>
    <col min="14083" max="14337" width="9.140625" style="6"/>
    <col min="14338" max="14338" width="18.5703125" style="6" customWidth="1"/>
    <col min="14339" max="14593" width="9.140625" style="6"/>
    <col min="14594" max="14594" width="18.5703125" style="6" customWidth="1"/>
    <col min="14595" max="14849" width="9.140625" style="6"/>
    <col min="14850" max="14850" width="18.5703125" style="6" customWidth="1"/>
    <col min="14851" max="15105" width="9.140625" style="6"/>
    <col min="15106" max="15106" width="18.5703125" style="6" customWidth="1"/>
    <col min="15107" max="15361" width="9.140625" style="6"/>
    <col min="15362" max="15362" width="18.5703125" style="6" customWidth="1"/>
    <col min="15363" max="15617" width="9.140625" style="6"/>
    <col min="15618" max="15618" width="18.5703125" style="6" customWidth="1"/>
    <col min="15619" max="15873" width="9.140625" style="6"/>
    <col min="15874" max="15874" width="18.5703125" style="6" customWidth="1"/>
    <col min="15875" max="16129" width="9.140625" style="6"/>
    <col min="16130" max="16130" width="18.5703125" style="6" customWidth="1"/>
    <col min="16131" max="16384" width="9.140625" style="6"/>
  </cols>
  <sheetData>
    <row r="2" spans="2:10" ht="15.75">
      <c r="B2" s="92" t="s">
        <v>213</v>
      </c>
      <c r="C2" s="478" t="s">
        <v>214</v>
      </c>
      <c r="D2" s="478"/>
      <c r="E2" s="478"/>
      <c r="F2" s="478"/>
      <c r="G2" s="478"/>
      <c r="H2" s="478"/>
      <c r="I2" s="478"/>
      <c r="J2" s="478"/>
    </row>
    <row r="3" spans="2:10">
      <c r="B3" s="6" t="s">
        <v>215</v>
      </c>
      <c r="C3" s="93" t="s">
        <v>397</v>
      </c>
      <c r="D3" s="93"/>
      <c r="E3" s="93"/>
      <c r="F3" s="93"/>
      <c r="G3" s="93"/>
      <c r="H3" s="93"/>
      <c r="I3" s="93"/>
      <c r="J3" s="93"/>
    </row>
    <row r="4" spans="2:10">
      <c r="B4" s="6" t="s">
        <v>216</v>
      </c>
      <c r="C4" s="93" t="s">
        <v>217</v>
      </c>
      <c r="D4" s="93"/>
      <c r="E4" s="93"/>
      <c r="F4" s="93"/>
      <c r="G4" s="93"/>
      <c r="H4" s="93"/>
      <c r="I4" s="93"/>
      <c r="J4" s="93"/>
    </row>
    <row r="5" spans="2:10">
      <c r="B5" s="6" t="s">
        <v>218</v>
      </c>
      <c r="C5" s="93" t="s">
        <v>370</v>
      </c>
      <c r="D5" s="93"/>
      <c r="E5" s="93"/>
      <c r="F5" s="93"/>
      <c r="G5" s="93"/>
      <c r="H5" s="93"/>
      <c r="I5" s="93"/>
      <c r="J5" s="93"/>
    </row>
    <row r="6" spans="2:10">
      <c r="B6" s="6" t="s">
        <v>219</v>
      </c>
      <c r="C6" s="93" t="s">
        <v>371</v>
      </c>
      <c r="D6" s="93"/>
      <c r="E6" s="93"/>
      <c r="F6" s="93"/>
      <c r="G6" s="93"/>
      <c r="H6" s="93"/>
      <c r="I6" s="93"/>
      <c r="J6" s="93"/>
    </row>
    <row r="7" spans="2:10">
      <c r="B7" s="6" t="s">
        <v>203</v>
      </c>
      <c r="C7" s="93" t="s">
        <v>217</v>
      </c>
      <c r="D7" s="93"/>
      <c r="E7" s="93"/>
      <c r="F7" s="93"/>
      <c r="G7" s="93"/>
      <c r="H7" s="93"/>
      <c r="I7" s="93"/>
      <c r="J7" s="93"/>
    </row>
    <row r="8" spans="2:10">
      <c r="B8" s="6" t="s">
        <v>220</v>
      </c>
      <c r="C8" s="93" t="s">
        <v>217</v>
      </c>
      <c r="D8" s="93"/>
      <c r="E8" s="93"/>
      <c r="F8" s="93"/>
      <c r="G8" s="93"/>
      <c r="H8" s="93"/>
      <c r="I8" s="93"/>
      <c r="J8" s="93"/>
    </row>
    <row r="9" spans="2:10">
      <c r="B9" s="6" t="s">
        <v>222</v>
      </c>
      <c r="C9" s="93" t="s">
        <v>372</v>
      </c>
      <c r="D9" s="93"/>
      <c r="E9" s="93"/>
      <c r="F9" s="93"/>
      <c r="G9" s="93"/>
      <c r="H9" s="93"/>
      <c r="I9" s="93"/>
      <c r="J9" s="93"/>
    </row>
    <row r="10" spans="2:10">
      <c r="B10" s="6" t="s">
        <v>223</v>
      </c>
      <c r="C10" s="202">
        <v>7</v>
      </c>
      <c r="D10" s="93" t="s">
        <v>224</v>
      </c>
      <c r="E10" s="93"/>
      <c r="F10" s="93"/>
      <c r="G10" s="93"/>
      <c r="H10" s="93"/>
      <c r="I10" s="93"/>
      <c r="J10" s="93"/>
    </row>
    <row r="11" spans="2:10">
      <c r="B11" s="6" t="s">
        <v>225</v>
      </c>
      <c r="C11" s="201">
        <v>12</v>
      </c>
      <c r="D11" s="93" t="s">
        <v>226</v>
      </c>
      <c r="E11" s="93"/>
      <c r="F11" s="93"/>
      <c r="G11" s="93"/>
      <c r="H11" s="93"/>
      <c r="I11" s="93"/>
      <c r="J11" s="93"/>
    </row>
    <row r="12" spans="2:10">
      <c r="B12" s="6" t="s">
        <v>227</v>
      </c>
      <c r="C12" s="95" t="s">
        <v>389</v>
      </c>
      <c r="D12" s="93"/>
      <c r="E12" s="93"/>
      <c r="F12" s="93"/>
      <c r="G12" s="93"/>
      <c r="H12" s="93"/>
      <c r="I12" s="93"/>
      <c r="J12" s="93"/>
    </row>
    <row r="13" spans="2:10">
      <c r="B13" s="6" t="s">
        <v>228</v>
      </c>
      <c r="C13" s="95" t="s">
        <v>389</v>
      </c>
      <c r="D13" s="93"/>
      <c r="E13" s="93"/>
      <c r="F13" s="93"/>
      <c r="G13" s="93"/>
      <c r="H13" s="93"/>
      <c r="I13" s="93"/>
      <c r="J13" s="93"/>
    </row>
    <row r="14" spans="2:10">
      <c r="B14" s="96" t="s">
        <v>229</v>
      </c>
      <c r="C14" s="97" t="s">
        <v>73</v>
      </c>
      <c r="D14" s="93"/>
      <c r="E14" s="98" t="s">
        <v>242</v>
      </c>
      <c r="F14" s="99"/>
      <c r="G14" s="93"/>
      <c r="H14" s="93"/>
      <c r="I14" s="93"/>
      <c r="J14" s="93"/>
    </row>
    <row r="16" spans="2:10">
      <c r="B16" s="92" t="s">
        <v>230</v>
      </c>
    </row>
    <row r="17" spans="2:10">
      <c r="B17" s="6" t="s">
        <v>231</v>
      </c>
      <c r="C17" s="93" t="s">
        <v>373</v>
      </c>
      <c r="D17" s="93"/>
      <c r="E17" s="93"/>
      <c r="F17" s="93"/>
      <c r="G17" s="93"/>
      <c r="H17" s="93"/>
      <c r="I17" s="93"/>
      <c r="J17" s="93"/>
    </row>
    <row r="18" spans="2:10">
      <c r="B18" s="6" t="s">
        <v>232</v>
      </c>
      <c r="C18" s="94"/>
      <c r="D18" s="93"/>
      <c r="E18" s="93"/>
      <c r="F18" s="93"/>
      <c r="G18" s="93"/>
      <c r="H18" s="93"/>
      <c r="I18" s="93"/>
      <c r="J18" s="93"/>
    </row>
    <row r="19" spans="2:10">
      <c r="B19" s="6" t="s">
        <v>234</v>
      </c>
      <c r="C19" s="94"/>
      <c r="D19" s="93"/>
      <c r="E19" s="93"/>
      <c r="F19" s="93"/>
      <c r="G19" s="93"/>
      <c r="H19" s="93"/>
      <c r="I19" s="93"/>
      <c r="J19" s="93"/>
    </row>
    <row r="20" spans="2:10">
      <c r="B20" s="6" t="s">
        <v>235</v>
      </c>
      <c r="C20" s="94" t="s">
        <v>374</v>
      </c>
      <c r="D20" s="93"/>
      <c r="E20" s="93"/>
      <c r="F20" s="93"/>
      <c r="G20" s="93"/>
      <c r="H20" s="93"/>
      <c r="I20" s="93"/>
      <c r="J20" s="93"/>
    </row>
    <row r="21" spans="2:10">
      <c r="B21" s="6" t="s">
        <v>236</v>
      </c>
      <c r="C21" s="94" t="s">
        <v>233</v>
      </c>
      <c r="D21" s="93"/>
      <c r="E21" s="93"/>
      <c r="F21" s="93"/>
      <c r="G21" s="93"/>
      <c r="H21" s="93"/>
      <c r="I21" s="93"/>
      <c r="J21" s="93"/>
    </row>
    <row r="22" spans="2:10">
      <c r="B22" s="6" t="s">
        <v>237</v>
      </c>
      <c r="C22" s="94" t="s">
        <v>233</v>
      </c>
      <c r="D22" s="100"/>
      <c r="E22" s="100"/>
      <c r="F22" s="100"/>
      <c r="G22" s="100"/>
      <c r="H22" s="93"/>
      <c r="I22" s="93"/>
      <c r="J22" s="93"/>
    </row>
    <row r="23" spans="2:10">
      <c r="B23" s="6" t="s">
        <v>238</v>
      </c>
      <c r="C23" s="93" t="s">
        <v>375</v>
      </c>
      <c r="D23" s="93"/>
      <c r="E23" s="93"/>
      <c r="F23" s="93"/>
      <c r="G23" s="93"/>
      <c r="H23" s="93"/>
      <c r="I23" s="93"/>
      <c r="J23" s="93"/>
    </row>
    <row r="24" spans="2:10">
      <c r="B24" s="6" t="s">
        <v>239</v>
      </c>
      <c r="C24" s="93" t="s">
        <v>376</v>
      </c>
      <c r="D24" s="93"/>
      <c r="E24" s="93"/>
      <c r="F24" s="93"/>
      <c r="G24" s="93"/>
      <c r="H24" s="93"/>
      <c r="I24" s="93"/>
      <c r="J24" s="93"/>
    </row>
    <row r="26" spans="2:10">
      <c r="B26" s="92" t="s">
        <v>9</v>
      </c>
    </row>
    <row r="27" spans="2:10">
      <c r="B27" s="6" t="s">
        <v>231</v>
      </c>
      <c r="C27" s="93" t="s">
        <v>221</v>
      </c>
      <c r="D27" s="93"/>
      <c r="E27" s="93"/>
      <c r="F27" s="93"/>
      <c r="G27" s="93"/>
      <c r="H27" s="93"/>
      <c r="I27" s="93"/>
      <c r="J27" s="93"/>
    </row>
    <row r="28" spans="2:10">
      <c r="B28" s="6" t="s">
        <v>232</v>
      </c>
      <c r="C28" s="93" t="s">
        <v>221</v>
      </c>
      <c r="D28" s="93"/>
      <c r="E28" s="93"/>
      <c r="F28" s="93"/>
      <c r="G28" s="93"/>
      <c r="H28" s="93"/>
      <c r="I28" s="93"/>
      <c r="J28" s="93"/>
    </row>
    <row r="29" spans="2:10">
      <c r="B29" s="6" t="s">
        <v>234</v>
      </c>
      <c r="C29" s="93" t="s">
        <v>221</v>
      </c>
      <c r="D29" s="93"/>
      <c r="E29" s="93"/>
      <c r="F29" s="93"/>
      <c r="G29" s="93"/>
      <c r="H29" s="93"/>
      <c r="I29" s="93"/>
      <c r="J29" s="93"/>
    </row>
    <row r="30" spans="2:10">
      <c r="B30" s="6" t="s">
        <v>235</v>
      </c>
      <c r="C30" s="93" t="s">
        <v>221</v>
      </c>
      <c r="D30" s="93"/>
      <c r="E30" s="93"/>
      <c r="F30" s="93"/>
      <c r="G30" s="93"/>
      <c r="H30" s="93"/>
      <c r="I30" s="93"/>
      <c r="J30" s="93"/>
    </row>
    <row r="31" spans="2:10">
      <c r="B31" s="6" t="s">
        <v>236</v>
      </c>
      <c r="C31" s="93" t="s">
        <v>221</v>
      </c>
      <c r="D31" s="93"/>
      <c r="E31" s="93"/>
      <c r="F31" s="93"/>
      <c r="G31" s="93"/>
      <c r="H31" s="93"/>
      <c r="I31" s="93"/>
      <c r="J31" s="93"/>
    </row>
    <row r="32" spans="2:10">
      <c r="B32" s="6" t="s">
        <v>237</v>
      </c>
      <c r="C32" s="93" t="s">
        <v>221</v>
      </c>
      <c r="D32" s="100"/>
      <c r="E32" s="100"/>
      <c r="F32" s="100"/>
      <c r="G32" s="100"/>
      <c r="H32" s="93"/>
      <c r="I32" s="93"/>
      <c r="J32" s="93"/>
    </row>
    <row r="33" spans="2:10">
      <c r="B33" s="6" t="s">
        <v>238</v>
      </c>
      <c r="C33" s="93" t="s">
        <v>221</v>
      </c>
      <c r="D33" s="93"/>
      <c r="E33" s="93"/>
      <c r="F33" s="93"/>
      <c r="G33" s="93"/>
      <c r="H33" s="93"/>
      <c r="I33" s="93"/>
      <c r="J33" s="93"/>
    </row>
    <row r="34" spans="2:10">
      <c r="B34" s="6" t="s">
        <v>239</v>
      </c>
      <c r="C34" s="93" t="s">
        <v>221</v>
      </c>
      <c r="D34" s="93"/>
      <c r="E34" s="93"/>
      <c r="F34" s="93"/>
      <c r="G34" s="93"/>
      <c r="H34" s="93"/>
      <c r="I34" s="93"/>
      <c r="J34" s="93"/>
    </row>
    <row r="35" spans="2:10" ht="16.5">
      <c r="C35" s="63"/>
    </row>
    <row r="36" spans="2:10">
      <c r="B36" s="92" t="s">
        <v>240</v>
      </c>
    </row>
    <row r="37" spans="2:10">
      <c r="B37" s="6" t="s">
        <v>276</v>
      </c>
      <c r="C37" s="94" t="s">
        <v>378</v>
      </c>
      <c r="D37" s="93"/>
      <c r="E37" s="93"/>
      <c r="F37" s="93"/>
      <c r="G37" s="93"/>
      <c r="H37" s="93"/>
      <c r="I37" s="93"/>
      <c r="J37" s="93"/>
    </row>
    <row r="38" spans="2:10">
      <c r="B38" s="6" t="s">
        <v>122</v>
      </c>
      <c r="C38" s="94" t="s">
        <v>377</v>
      </c>
      <c r="D38" s="93"/>
      <c r="E38" s="93"/>
      <c r="F38" s="93"/>
      <c r="G38" s="93"/>
      <c r="H38" s="93"/>
      <c r="I38" s="93"/>
      <c r="J38" s="93"/>
    </row>
    <row r="39" spans="2:10">
      <c r="B39" s="6" t="s">
        <v>361</v>
      </c>
      <c r="C39" s="93" t="s">
        <v>221</v>
      </c>
      <c r="D39" s="93"/>
      <c r="E39" s="93"/>
      <c r="F39" s="93"/>
      <c r="G39" s="93"/>
      <c r="H39" s="93"/>
      <c r="I39" s="93"/>
      <c r="J39" s="93"/>
    </row>
    <row r="40" spans="2:10">
      <c r="B40" s="6" t="s">
        <v>362</v>
      </c>
      <c r="C40" s="93" t="s">
        <v>221</v>
      </c>
      <c r="D40" s="93"/>
      <c r="E40" s="93"/>
      <c r="F40" s="93"/>
      <c r="G40" s="93"/>
      <c r="H40" s="93"/>
      <c r="I40" s="93"/>
      <c r="J40" s="93"/>
    </row>
    <row r="41" spans="2:10">
      <c r="B41" s="6" t="s">
        <v>277</v>
      </c>
      <c r="C41" s="93" t="s">
        <v>221</v>
      </c>
      <c r="D41" s="93"/>
      <c r="E41" s="93"/>
      <c r="F41" s="93"/>
      <c r="G41" s="93"/>
      <c r="H41" s="93"/>
      <c r="I41" s="93"/>
      <c r="J41" s="93"/>
    </row>
    <row r="42" spans="2:10">
      <c r="B42" s="6" t="s">
        <v>278</v>
      </c>
      <c r="C42" s="94" t="s">
        <v>378</v>
      </c>
      <c r="D42" s="93"/>
      <c r="E42" s="93"/>
      <c r="F42" s="93"/>
      <c r="G42" s="93"/>
      <c r="H42" s="93"/>
      <c r="I42" s="93"/>
      <c r="J42" s="93"/>
    </row>
    <row r="43" spans="2:10">
      <c r="B43" s="6" t="s">
        <v>344</v>
      </c>
      <c r="C43" s="94" t="s">
        <v>378</v>
      </c>
      <c r="D43" s="93"/>
      <c r="E43" s="93"/>
      <c r="F43" s="93"/>
      <c r="G43" s="93"/>
      <c r="H43" s="93"/>
      <c r="I43" s="93"/>
      <c r="J43" s="93"/>
    </row>
    <row r="45" spans="2:10">
      <c r="B45" s="92" t="s">
        <v>345</v>
      </c>
      <c r="C45" s="94" t="s">
        <v>388</v>
      </c>
      <c r="D45" s="93"/>
      <c r="E45" s="93"/>
      <c r="F45" s="93"/>
      <c r="G45" s="93"/>
      <c r="H45" s="93"/>
      <c r="I45" s="93"/>
      <c r="J45" s="93"/>
    </row>
  </sheetData>
  <mergeCells count="1">
    <mergeCell ref="C2:J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zoomScale="85" zoomScaleNormal="85" workbookViewId="0">
      <selection activeCell="B9" sqref="B9"/>
    </sheetView>
  </sheetViews>
  <sheetFormatPr defaultRowHeight="12.75"/>
  <cols>
    <col min="1" max="1" width="4.7109375" style="215" customWidth="1"/>
    <col min="2" max="2" width="45.7109375" style="215" customWidth="1"/>
    <col min="3" max="4" width="16" style="203" customWidth="1"/>
    <col min="5" max="6" width="7.7109375" style="216" customWidth="1"/>
    <col min="7" max="7" width="47.7109375" style="203" customWidth="1"/>
    <col min="8" max="8" width="46.140625" style="203" customWidth="1"/>
    <col min="9" max="16384" width="9.140625" style="215"/>
  </cols>
  <sheetData>
    <row r="1" spans="1:8">
      <c r="H1" s="204" t="s">
        <v>152</v>
      </c>
    </row>
    <row r="2" spans="1:8" ht="38.25" customHeight="1">
      <c r="A2" s="480" t="s">
        <v>200</v>
      </c>
      <c r="B2" s="480"/>
      <c r="C2" s="480"/>
      <c r="D2" s="480"/>
      <c r="E2" s="480"/>
      <c r="F2" s="480"/>
      <c r="G2" s="480"/>
      <c r="H2" s="480"/>
    </row>
    <row r="3" spans="1:8" ht="12.75" customHeight="1">
      <c r="C3" s="215"/>
      <c r="D3" s="215"/>
      <c r="E3" s="215"/>
      <c r="F3" s="215"/>
      <c r="G3" s="215"/>
      <c r="H3" s="217" t="s">
        <v>359</v>
      </c>
    </row>
    <row r="4" spans="1:8" ht="13.5" customHeight="1" thickBot="1">
      <c r="A4" s="219"/>
      <c r="B4" s="219"/>
      <c r="C4" s="219"/>
      <c r="D4" s="219"/>
      <c r="E4" s="219"/>
      <c r="F4" s="219"/>
      <c r="G4" s="219"/>
      <c r="H4" s="219"/>
    </row>
    <row r="5" spans="1:8" s="218" customFormat="1" ht="13.5" thickTop="1">
      <c r="A5" s="481" t="s">
        <v>20</v>
      </c>
      <c r="B5" s="483" t="s">
        <v>1</v>
      </c>
      <c r="C5" s="483" t="s">
        <v>0</v>
      </c>
      <c r="D5" s="483" t="s">
        <v>201</v>
      </c>
      <c r="E5" s="489" t="s">
        <v>104</v>
      </c>
      <c r="F5" s="489"/>
      <c r="G5" s="487" t="s">
        <v>107</v>
      </c>
      <c r="H5" s="485" t="s">
        <v>2</v>
      </c>
    </row>
    <row r="6" spans="1:8" s="218" customFormat="1">
      <c r="A6" s="482"/>
      <c r="B6" s="484"/>
      <c r="C6" s="484"/>
      <c r="D6" s="484"/>
      <c r="E6" s="220" t="s">
        <v>105</v>
      </c>
      <c r="F6" s="220" t="s">
        <v>106</v>
      </c>
      <c r="G6" s="488"/>
      <c r="H6" s="486"/>
    </row>
    <row r="7" spans="1:8" ht="63.75">
      <c r="A7" s="221" t="s">
        <v>42</v>
      </c>
      <c r="B7" s="222" t="s">
        <v>390</v>
      </c>
      <c r="C7" s="223"/>
      <c r="D7" s="223"/>
      <c r="E7" s="205" t="s">
        <v>368</v>
      </c>
      <c r="F7" s="206"/>
      <c r="G7" s="224" t="s">
        <v>391</v>
      </c>
      <c r="H7" s="225" t="s">
        <v>392</v>
      </c>
    </row>
    <row r="8" spans="1:8">
      <c r="A8" s="226">
        <v>1</v>
      </c>
      <c r="B8" s="192" t="s">
        <v>116</v>
      </c>
      <c r="C8" s="207" t="s">
        <v>121</v>
      </c>
      <c r="D8" s="227" t="s">
        <v>202</v>
      </c>
      <c r="E8" s="208">
        <v>1</v>
      </c>
      <c r="F8" s="208">
        <v>0</v>
      </c>
      <c r="G8" s="192"/>
      <c r="H8" s="195"/>
    </row>
    <row r="9" spans="1:8" ht="102">
      <c r="A9" s="226">
        <v>2</v>
      </c>
      <c r="B9" s="192" t="s">
        <v>351</v>
      </c>
      <c r="C9" s="209" t="s">
        <v>164</v>
      </c>
      <c r="D9" s="227" t="s">
        <v>202</v>
      </c>
      <c r="E9" s="208">
        <v>1</v>
      </c>
      <c r="F9" s="208">
        <v>0</v>
      </c>
      <c r="G9" s="192" t="s">
        <v>198</v>
      </c>
      <c r="H9" s="195"/>
    </row>
    <row r="10" spans="1:8" ht="38.25">
      <c r="A10" s="226">
        <v>3</v>
      </c>
      <c r="B10" s="192" t="s">
        <v>346</v>
      </c>
      <c r="C10" s="228" t="s">
        <v>347</v>
      </c>
      <c r="D10" s="227" t="s">
        <v>203</v>
      </c>
      <c r="E10" s="208">
        <v>1</v>
      </c>
      <c r="F10" s="208">
        <v>0</v>
      </c>
      <c r="G10" s="192" t="s">
        <v>348</v>
      </c>
      <c r="H10" s="210"/>
    </row>
    <row r="11" spans="1:8" ht="25.5">
      <c r="A11" s="226">
        <v>4</v>
      </c>
      <c r="B11" s="192" t="s">
        <v>103</v>
      </c>
      <c r="C11" s="228" t="s">
        <v>349</v>
      </c>
      <c r="D11" s="227" t="s">
        <v>203</v>
      </c>
      <c r="E11" s="211" t="s">
        <v>368</v>
      </c>
      <c r="F11" s="208">
        <v>0</v>
      </c>
      <c r="G11" s="192" t="s">
        <v>188</v>
      </c>
      <c r="H11" s="191" t="s">
        <v>350</v>
      </c>
    </row>
    <row r="12" spans="1:8">
      <c r="A12" s="226">
        <v>5</v>
      </c>
      <c r="B12" s="192" t="s">
        <v>333</v>
      </c>
      <c r="C12" s="228" t="s">
        <v>335</v>
      </c>
      <c r="D12" s="227" t="s">
        <v>203</v>
      </c>
      <c r="E12" s="193"/>
      <c r="F12" s="193">
        <v>0</v>
      </c>
      <c r="G12" s="192"/>
      <c r="H12" s="195"/>
    </row>
    <row r="13" spans="1:8">
      <c r="A13" s="226">
        <v>5.0999999999999996</v>
      </c>
      <c r="B13" s="192" t="s">
        <v>334</v>
      </c>
      <c r="C13" s="228" t="s">
        <v>332</v>
      </c>
      <c r="D13" s="227" t="s">
        <v>203</v>
      </c>
      <c r="E13" s="193" t="s">
        <v>368</v>
      </c>
      <c r="F13" s="193">
        <v>0</v>
      </c>
      <c r="G13" s="192"/>
      <c r="H13" s="195"/>
    </row>
    <row r="14" spans="1:8" ht="25.5">
      <c r="A14" s="226">
        <v>6</v>
      </c>
      <c r="B14" s="192" t="s">
        <v>120</v>
      </c>
      <c r="C14" s="228"/>
      <c r="D14" s="227" t="s">
        <v>203</v>
      </c>
      <c r="E14" s="208"/>
      <c r="F14" s="208">
        <v>0</v>
      </c>
      <c r="G14" s="192"/>
      <c r="H14" s="195" t="s">
        <v>356</v>
      </c>
    </row>
    <row r="15" spans="1:8">
      <c r="A15" s="226">
        <v>7</v>
      </c>
      <c r="B15" s="192" t="s">
        <v>4</v>
      </c>
      <c r="C15" s="228" t="s">
        <v>165</v>
      </c>
      <c r="D15" s="227" t="s">
        <v>203</v>
      </c>
      <c r="E15" s="208" t="s">
        <v>368</v>
      </c>
      <c r="F15" s="208">
        <v>0</v>
      </c>
      <c r="G15" s="192"/>
      <c r="H15" s="191"/>
    </row>
    <row r="16" spans="1:8">
      <c r="A16" s="226">
        <v>8</v>
      </c>
      <c r="B16" s="192" t="s">
        <v>7</v>
      </c>
      <c r="C16" s="228" t="s">
        <v>270</v>
      </c>
      <c r="D16" s="227" t="s">
        <v>203</v>
      </c>
      <c r="E16" s="208"/>
      <c r="F16" s="208">
        <v>0</v>
      </c>
      <c r="G16" s="192"/>
      <c r="H16" s="191"/>
    </row>
    <row r="17" spans="1:8">
      <c r="A17" s="226">
        <v>9</v>
      </c>
      <c r="B17" s="192" t="s">
        <v>8</v>
      </c>
      <c r="C17" s="228" t="s">
        <v>167</v>
      </c>
      <c r="D17" s="227" t="s">
        <v>203</v>
      </c>
      <c r="E17" s="208" t="s">
        <v>368</v>
      </c>
      <c r="F17" s="208">
        <v>0</v>
      </c>
      <c r="G17" s="192"/>
      <c r="H17" s="191"/>
    </row>
    <row r="18" spans="1:8">
      <c r="A18" s="226">
        <v>10</v>
      </c>
      <c r="B18" s="192" t="s">
        <v>5</v>
      </c>
      <c r="C18" s="228" t="s">
        <v>179</v>
      </c>
      <c r="D18" s="227" t="s">
        <v>203</v>
      </c>
      <c r="E18" s="208"/>
      <c r="F18" s="208">
        <v>0</v>
      </c>
      <c r="G18" s="192"/>
      <c r="H18" s="479" t="s">
        <v>271</v>
      </c>
    </row>
    <row r="19" spans="1:8">
      <c r="A19" s="226">
        <v>11</v>
      </c>
      <c r="B19" s="192" t="s">
        <v>5</v>
      </c>
      <c r="C19" s="228" t="s">
        <v>180</v>
      </c>
      <c r="D19" s="227" t="s">
        <v>203</v>
      </c>
      <c r="E19" s="208" t="s">
        <v>368</v>
      </c>
      <c r="F19" s="208">
        <v>0</v>
      </c>
      <c r="G19" s="192"/>
      <c r="H19" s="479"/>
    </row>
    <row r="20" spans="1:8" ht="25.5">
      <c r="A20" s="226">
        <v>12</v>
      </c>
      <c r="B20" s="192" t="s">
        <v>187</v>
      </c>
      <c r="C20" s="228" t="s">
        <v>182</v>
      </c>
      <c r="D20" s="227" t="s">
        <v>203</v>
      </c>
      <c r="E20" s="208" t="s">
        <v>368</v>
      </c>
      <c r="F20" s="208">
        <v>0</v>
      </c>
      <c r="G20" s="192"/>
      <c r="H20" s="194"/>
    </row>
    <row r="21" spans="1:8" ht="38.25">
      <c r="A21" s="226">
        <v>13</v>
      </c>
      <c r="B21" s="192" t="s">
        <v>154</v>
      </c>
      <c r="C21" s="228"/>
      <c r="D21" s="227" t="s">
        <v>203</v>
      </c>
      <c r="E21" s="208">
        <v>0</v>
      </c>
      <c r="F21" s="208">
        <v>3</v>
      </c>
      <c r="G21" s="192"/>
      <c r="H21" s="191"/>
    </row>
    <row r="22" spans="1:8">
      <c r="A22" s="226">
        <v>14</v>
      </c>
      <c r="B22" s="192" t="s">
        <v>196</v>
      </c>
      <c r="C22" s="228"/>
      <c r="D22" s="227" t="s">
        <v>203</v>
      </c>
      <c r="E22" s="208">
        <v>0</v>
      </c>
      <c r="F22" s="208">
        <v>3</v>
      </c>
      <c r="G22" s="192"/>
      <c r="H22" s="191"/>
    </row>
    <row r="23" spans="1:8">
      <c r="A23" s="226">
        <v>15</v>
      </c>
      <c r="B23" s="192" t="s">
        <v>208</v>
      </c>
      <c r="C23" s="229"/>
      <c r="D23" s="227" t="s">
        <v>203</v>
      </c>
      <c r="E23" s="193" t="s">
        <v>368</v>
      </c>
      <c r="F23" s="193">
        <v>0</v>
      </c>
      <c r="G23" s="192"/>
      <c r="H23" s="194" t="s">
        <v>212</v>
      </c>
    </row>
    <row r="24" spans="1:8" ht="38.25" customHeight="1">
      <c r="A24" s="230" t="s">
        <v>44</v>
      </c>
      <c r="B24" s="231" t="s">
        <v>211</v>
      </c>
      <c r="C24" s="232" t="s">
        <v>209</v>
      </c>
      <c r="D24" s="232"/>
      <c r="E24" s="212"/>
      <c r="F24" s="212" t="s">
        <v>369</v>
      </c>
      <c r="G24" s="233"/>
      <c r="H24" s="213"/>
    </row>
    <row r="25" spans="1:8">
      <c r="A25" s="226">
        <v>1</v>
      </c>
      <c r="B25" s="192" t="s">
        <v>204</v>
      </c>
      <c r="C25" s="229"/>
      <c r="D25" s="227" t="s">
        <v>203</v>
      </c>
      <c r="E25" s="193">
        <v>1</v>
      </c>
      <c r="F25" s="193" t="s">
        <v>369</v>
      </c>
      <c r="G25" s="192"/>
      <c r="H25" s="195"/>
    </row>
    <row r="26" spans="1:8" ht="25.5">
      <c r="A26" s="226">
        <v>1.1000000000000001</v>
      </c>
      <c r="B26" s="192" t="s">
        <v>205</v>
      </c>
      <c r="C26" s="229"/>
      <c r="D26" s="227" t="s">
        <v>203</v>
      </c>
      <c r="E26" s="193">
        <v>1</v>
      </c>
      <c r="F26" s="193" t="s">
        <v>369</v>
      </c>
      <c r="G26" s="192"/>
      <c r="H26" s="195" t="s">
        <v>210</v>
      </c>
    </row>
    <row r="27" spans="1:8" ht="25.5">
      <c r="A27" s="226">
        <v>1.2</v>
      </c>
      <c r="B27" s="192" t="s">
        <v>206</v>
      </c>
      <c r="C27" s="229"/>
      <c r="D27" s="227" t="s">
        <v>203</v>
      </c>
      <c r="E27" s="193">
        <v>1</v>
      </c>
      <c r="F27" s="193" t="s">
        <v>369</v>
      </c>
      <c r="G27" s="192"/>
      <c r="H27" s="195"/>
    </row>
    <row r="28" spans="1:8" ht="25.5">
      <c r="A28" s="226">
        <v>1.3</v>
      </c>
      <c r="B28" s="192" t="s">
        <v>207</v>
      </c>
      <c r="C28" s="229"/>
      <c r="D28" s="227" t="s">
        <v>203</v>
      </c>
      <c r="E28" s="193">
        <v>1</v>
      </c>
      <c r="F28" s="193" t="s">
        <v>369</v>
      </c>
      <c r="G28" s="192"/>
      <c r="H28" s="195"/>
    </row>
    <row r="29" spans="1:8" ht="13.5" thickBot="1">
      <c r="A29" s="234">
        <v>2</v>
      </c>
      <c r="B29" s="235" t="s">
        <v>208</v>
      </c>
      <c r="C29" s="236"/>
      <c r="D29" s="237" t="s">
        <v>203</v>
      </c>
      <c r="E29" s="214">
        <v>1</v>
      </c>
      <c r="F29" s="214" t="s">
        <v>369</v>
      </c>
      <c r="G29" s="235"/>
      <c r="H29" s="238"/>
    </row>
    <row r="30" spans="1:8" ht="13.5" thickTop="1"/>
    <row r="31" spans="1:8" s="3" customFormat="1" ht="13.5">
      <c r="B31" s="239" t="s">
        <v>24</v>
      </c>
      <c r="E31" s="240"/>
      <c r="F31" s="240"/>
    </row>
    <row r="32" spans="1:8" s="3" customFormat="1">
      <c r="B32" s="241" t="s">
        <v>189</v>
      </c>
    </row>
    <row r="33" spans="2:2" s="3" customFormat="1">
      <c r="B33" s="241" t="s">
        <v>190</v>
      </c>
    </row>
    <row r="34" spans="2:2" s="3" customFormat="1">
      <c r="B34" s="241" t="s">
        <v>357</v>
      </c>
    </row>
    <row r="35" spans="2:2" s="3" customFormat="1">
      <c r="B35" s="241" t="s">
        <v>360</v>
      </c>
    </row>
    <row r="36" spans="2:2">
      <c r="B36" s="241" t="s">
        <v>358</v>
      </c>
    </row>
  </sheetData>
  <autoFilter ref="A6:H35"/>
  <mergeCells count="9">
    <mergeCell ref="H18:H19"/>
    <mergeCell ref="A2:H2"/>
    <mergeCell ref="A5:A6"/>
    <mergeCell ref="B5:B6"/>
    <mergeCell ref="C5:C6"/>
    <mergeCell ref="D5:D6"/>
    <mergeCell ref="H5:H6"/>
    <mergeCell ref="G5:G6"/>
    <mergeCell ref="E5:F5"/>
  </mergeCells>
  <hyperlinks>
    <hyperlink ref="C12" location="'BB Tham dinh'!A1" display="BB Tham dinh"/>
    <hyperlink ref="C13" location="'PL Dieu chinh'!A1" display="PL Dieu chinh"/>
    <hyperlink ref="C10" location="NKHSTT!F1" display="NKHSTQT"/>
    <hyperlink ref="C11" location="CVTT!A1" display="CVTT"/>
    <hyperlink ref="C15" location="'VT-01'!E1" display="VT-01"/>
    <hyperlink ref="C16" location="'VT-02'!L1" display="VT-02"/>
    <hyperlink ref="C17" location="'VT-03'!L1" display="VT-03"/>
    <hyperlink ref="C18" location="'VT-04a'!K1" display="VT-04a"/>
    <hyperlink ref="C19" location="'VT-04b'!P1" display="VT-04b"/>
    <hyperlink ref="C20" location="'TT,KT'!E1" display="TT, KT"/>
  </hyperlinks>
  <printOptions horizontalCentered="1"/>
  <pageMargins left="0" right="0" top="0.31496062992125984" bottom="0.15748031496062992" header="0.23622047244094491" footer="0.15748031496062992"/>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S47"/>
  <sheetViews>
    <sheetView view="pageBreakPreview" topLeftCell="A31" zoomScaleNormal="100" zoomScaleSheetLayoutView="100" workbookViewId="0">
      <selection activeCell="G7" sqref="G7"/>
    </sheetView>
  </sheetViews>
  <sheetFormatPr defaultRowHeight="12.75"/>
  <cols>
    <col min="1" max="1" width="3.7109375" style="240" customWidth="1"/>
    <col min="2" max="2" width="47.7109375" style="245" customWidth="1"/>
    <col min="3" max="3" width="14.7109375" style="246" customWidth="1"/>
    <col min="4" max="5" width="25.7109375" style="245" customWidth="1"/>
    <col min="6" max="6" width="15.7109375" style="245" customWidth="1"/>
    <col min="7" max="16384" width="9.140625" style="245"/>
  </cols>
  <sheetData>
    <row r="1" spans="1:7">
      <c r="A1" s="244" t="str">
        <f>UPPER('Dien thong tin'!B3&amp;": "&amp;'Dien thong tin'!C3)</f>
        <v>CÔNG TRÌNH: VINHOMES GRAND PARK</v>
      </c>
      <c r="F1" s="247" t="s">
        <v>166</v>
      </c>
      <c r="G1" s="248"/>
    </row>
    <row r="2" spans="1:7">
      <c r="A2" s="244" t="str">
        <f>UPPER('Dien thong tin'!B4&amp;": "&amp;'Dien thong tin'!C4)</f>
        <v>HẠNG MỤC: …………….</v>
      </c>
      <c r="F2" s="249" t="s">
        <v>199</v>
      </c>
    </row>
    <row r="3" spans="1:7">
      <c r="A3" s="244" t="str">
        <f>UPPER('Dien thong tin'!B5&amp;": "&amp;'Dien thong tin'!C5)</f>
        <v>ĐỊA ĐIỂM: QUẬN 9, TP. HỒ CHÍ MINH</v>
      </c>
    </row>
    <row r="4" spans="1:7">
      <c r="A4" s="244" t="str">
        <f>UPPER('Dien thong tin'!B6&amp;": "&amp;'Dien thong tin'!C6)</f>
        <v>CHỦ ĐẦU TƯ: CÔNG TY CỔ PHẦN PHÁT TRIỂN THÀNH PHỐ XANH</v>
      </c>
    </row>
    <row r="5" spans="1:7">
      <c r="A5" s="244" t="str">
        <f>UPPER('Dien thong tin'!B7&amp;": "&amp;'Dien thong tin'!C7)</f>
        <v>NHÀ THẦU: …………….</v>
      </c>
    </row>
    <row r="6" spans="1:7">
      <c r="A6" s="244" t="str">
        <f>UPPER('Dien thong tin'!B8&amp;": "&amp;'Dien thong tin'!C8)</f>
        <v>HỢP ĐỒNG SỐ: …………….</v>
      </c>
    </row>
    <row r="7" spans="1:7" ht="24.75" customHeight="1">
      <c r="A7" s="490" t="s">
        <v>393</v>
      </c>
      <c r="B7" s="490"/>
      <c r="C7" s="490"/>
      <c r="D7" s="490"/>
      <c r="E7" s="490"/>
      <c r="F7" s="490"/>
    </row>
    <row r="8" spans="1:7" s="243" customFormat="1">
      <c r="A8" s="491" t="str">
        <f>'Dien thong tin'!C14&amp;" - "&amp;'Dien thong tin'!E14</f>
        <v>Tạm ứng vật tư - Đợt …..</v>
      </c>
      <c r="B8" s="491"/>
      <c r="C8" s="491"/>
      <c r="D8" s="491"/>
      <c r="E8" s="491"/>
      <c r="F8" s="491"/>
    </row>
    <row r="9" spans="1:7" s="243" customFormat="1" ht="18.75" customHeight="1" thickBot="1">
      <c r="A9" s="244"/>
    </row>
    <row r="10" spans="1:7" ht="35.1" customHeight="1" thickTop="1">
      <c r="A10" s="250" t="s">
        <v>20</v>
      </c>
      <c r="B10" s="251" t="s">
        <v>74</v>
      </c>
      <c r="C10" s="251" t="s">
        <v>75</v>
      </c>
      <c r="D10" s="251" t="s">
        <v>76</v>
      </c>
      <c r="E10" s="251" t="s">
        <v>77</v>
      </c>
      <c r="F10" s="252" t="s">
        <v>78</v>
      </c>
    </row>
    <row r="11" spans="1:7" s="243" customFormat="1" ht="35.1" customHeight="1">
      <c r="A11" s="101">
        <v>1</v>
      </c>
      <c r="B11" s="102" t="s">
        <v>79</v>
      </c>
      <c r="C11" s="253" t="s">
        <v>241</v>
      </c>
      <c r="D11" s="103" t="s">
        <v>80</v>
      </c>
      <c r="E11" s="103" t="s">
        <v>81</v>
      </c>
      <c r="F11" s="254"/>
    </row>
    <row r="12" spans="1:7" s="243" customFormat="1" ht="35.1" customHeight="1">
      <c r="A12" s="101">
        <v>4</v>
      </c>
      <c r="B12" s="102" t="s">
        <v>157</v>
      </c>
      <c r="C12" s="253" t="s">
        <v>241</v>
      </c>
      <c r="D12" s="103" t="s">
        <v>81</v>
      </c>
      <c r="E12" s="103" t="s">
        <v>118</v>
      </c>
      <c r="F12" s="254"/>
    </row>
    <row r="13" spans="1:7" s="243" customFormat="1" ht="35.1" customHeight="1">
      <c r="A13" s="101" t="s">
        <v>22</v>
      </c>
      <c r="B13" s="102" t="s">
        <v>117</v>
      </c>
      <c r="C13" s="253" t="s">
        <v>241</v>
      </c>
      <c r="D13" s="103" t="s">
        <v>118</v>
      </c>
      <c r="E13" s="103" t="s">
        <v>81</v>
      </c>
      <c r="F13" s="492" t="s">
        <v>119</v>
      </c>
    </row>
    <row r="14" spans="1:7" s="243" customFormat="1" ht="35.1" customHeight="1">
      <c r="A14" s="101" t="s">
        <v>85</v>
      </c>
      <c r="B14" s="102" t="s">
        <v>82</v>
      </c>
      <c r="C14" s="253" t="s">
        <v>241</v>
      </c>
      <c r="D14" s="103" t="s">
        <v>81</v>
      </c>
      <c r="E14" s="103" t="s">
        <v>80</v>
      </c>
      <c r="F14" s="492"/>
    </row>
    <row r="15" spans="1:7" s="243" customFormat="1" ht="35.1" customHeight="1">
      <c r="A15" s="101" t="s">
        <v>87</v>
      </c>
      <c r="B15" s="102" t="s">
        <v>83</v>
      </c>
      <c r="C15" s="253" t="s">
        <v>241</v>
      </c>
      <c r="D15" s="103" t="s">
        <v>80</v>
      </c>
      <c r="E15" s="103" t="s">
        <v>81</v>
      </c>
      <c r="F15" s="492"/>
    </row>
    <row r="16" spans="1:7" s="243" customFormat="1" ht="35.1" customHeight="1">
      <c r="A16" s="101" t="s">
        <v>89</v>
      </c>
      <c r="B16" s="102" t="s">
        <v>155</v>
      </c>
      <c r="C16" s="253" t="s">
        <v>241</v>
      </c>
      <c r="D16" s="103" t="s">
        <v>81</v>
      </c>
      <c r="E16" s="103" t="s">
        <v>118</v>
      </c>
      <c r="F16" s="492"/>
    </row>
    <row r="17" spans="1:253" s="243" customFormat="1" ht="35.1" customHeight="1">
      <c r="A17" s="101">
        <v>5</v>
      </c>
      <c r="B17" s="102" t="s">
        <v>158</v>
      </c>
      <c r="C17" s="253" t="s">
        <v>241</v>
      </c>
      <c r="D17" s="103" t="s">
        <v>118</v>
      </c>
      <c r="E17" s="103" t="s">
        <v>81</v>
      </c>
      <c r="F17" s="254"/>
    </row>
    <row r="18" spans="1:253" s="243" customFormat="1" ht="35.1" customHeight="1">
      <c r="A18" s="101">
        <v>6</v>
      </c>
      <c r="B18" s="102" t="s">
        <v>156</v>
      </c>
      <c r="C18" s="253" t="s">
        <v>241</v>
      </c>
      <c r="D18" s="103" t="s">
        <v>81</v>
      </c>
      <c r="E18" s="103" t="s">
        <v>159</v>
      </c>
      <c r="F18" s="254"/>
    </row>
    <row r="19" spans="1:253" s="243" customFormat="1" ht="35.1" customHeight="1">
      <c r="A19" s="101" t="s">
        <v>23</v>
      </c>
      <c r="B19" s="102" t="s">
        <v>84</v>
      </c>
      <c r="C19" s="253" t="s">
        <v>241</v>
      </c>
      <c r="D19" s="103" t="s">
        <v>159</v>
      </c>
      <c r="E19" s="103" t="s">
        <v>81</v>
      </c>
      <c r="F19" s="492" t="s">
        <v>119</v>
      </c>
    </row>
    <row r="20" spans="1:253" s="243" customFormat="1" ht="35.1" customHeight="1">
      <c r="A20" s="101" t="s">
        <v>133</v>
      </c>
      <c r="B20" s="102" t="s">
        <v>86</v>
      </c>
      <c r="C20" s="253" t="s">
        <v>241</v>
      </c>
      <c r="D20" s="103" t="s">
        <v>81</v>
      </c>
      <c r="E20" s="103" t="s">
        <v>80</v>
      </c>
      <c r="F20" s="492"/>
    </row>
    <row r="21" spans="1:253" s="243" customFormat="1" ht="35.1" customHeight="1">
      <c r="A21" s="101" t="s">
        <v>134</v>
      </c>
      <c r="B21" s="102" t="s">
        <v>88</v>
      </c>
      <c r="C21" s="253" t="s">
        <v>241</v>
      </c>
      <c r="D21" s="103" t="s">
        <v>80</v>
      </c>
      <c r="E21" s="103" t="s">
        <v>81</v>
      </c>
      <c r="F21" s="492"/>
    </row>
    <row r="22" spans="1:253" s="243" customFormat="1" ht="35.1" customHeight="1">
      <c r="A22" s="101" t="s">
        <v>135</v>
      </c>
      <c r="B22" s="102" t="s">
        <v>90</v>
      </c>
      <c r="C22" s="253" t="s">
        <v>241</v>
      </c>
      <c r="D22" s="103" t="s">
        <v>81</v>
      </c>
      <c r="E22" s="103" t="s">
        <v>159</v>
      </c>
      <c r="F22" s="492"/>
    </row>
    <row r="23" spans="1:253" s="243" customFormat="1" ht="35.1" customHeight="1">
      <c r="A23" s="101">
        <f>A18+1</f>
        <v>7</v>
      </c>
      <c r="B23" s="102" t="s">
        <v>160</v>
      </c>
      <c r="C23" s="253" t="s">
        <v>241</v>
      </c>
      <c r="D23" s="103" t="s">
        <v>159</v>
      </c>
      <c r="E23" s="103" t="s">
        <v>122</v>
      </c>
      <c r="F23" s="242"/>
    </row>
    <row r="24" spans="1:253" s="243" customFormat="1" ht="35.1" customHeight="1">
      <c r="A24" s="101">
        <f>A23+1</f>
        <v>8</v>
      </c>
      <c r="B24" s="102" t="s">
        <v>161</v>
      </c>
      <c r="C24" s="253" t="s">
        <v>241</v>
      </c>
      <c r="D24" s="103" t="s">
        <v>122</v>
      </c>
      <c r="E24" s="103" t="s">
        <v>159</v>
      </c>
      <c r="F24" s="242"/>
    </row>
    <row r="25" spans="1:253" s="243" customFormat="1" ht="35.1" customHeight="1">
      <c r="A25" s="101">
        <f>A24+1</f>
        <v>9</v>
      </c>
      <c r="B25" s="102" t="s">
        <v>162</v>
      </c>
      <c r="C25" s="253" t="s">
        <v>241</v>
      </c>
      <c r="D25" s="103" t="s">
        <v>159</v>
      </c>
      <c r="E25" s="103" t="s">
        <v>81</v>
      </c>
      <c r="F25" s="254"/>
    </row>
    <row r="26" spans="1:253" s="243" customFormat="1" ht="35.1" customHeight="1">
      <c r="A26" s="101">
        <f>A25+1</f>
        <v>10</v>
      </c>
      <c r="B26" s="102" t="s">
        <v>197</v>
      </c>
      <c r="C26" s="253" t="s">
        <v>241</v>
      </c>
      <c r="D26" s="103" t="s">
        <v>81</v>
      </c>
      <c r="E26" s="103" t="s">
        <v>92</v>
      </c>
      <c r="F26" s="254"/>
    </row>
    <row r="27" spans="1:253" s="243" customFormat="1" ht="35.1" customHeight="1">
      <c r="A27" s="101" t="s">
        <v>136</v>
      </c>
      <c r="B27" s="102" t="s">
        <v>91</v>
      </c>
      <c r="C27" s="253" t="s">
        <v>241</v>
      </c>
      <c r="D27" s="103" t="s">
        <v>92</v>
      </c>
      <c r="E27" s="103" t="s">
        <v>81</v>
      </c>
      <c r="F27" s="492" t="s">
        <v>119</v>
      </c>
    </row>
    <row r="28" spans="1:253" s="243" customFormat="1" ht="35.1" customHeight="1">
      <c r="A28" s="101" t="s">
        <v>137</v>
      </c>
      <c r="B28" s="102" t="s">
        <v>93</v>
      </c>
      <c r="C28" s="253" t="s">
        <v>241</v>
      </c>
      <c r="D28" s="103" t="s">
        <v>81</v>
      </c>
      <c r="E28" s="103" t="s">
        <v>159</v>
      </c>
      <c r="F28" s="492"/>
    </row>
    <row r="29" spans="1:253" s="243" customFormat="1" ht="35.1" customHeight="1">
      <c r="A29" s="101" t="s">
        <v>138</v>
      </c>
      <c r="B29" s="102" t="s">
        <v>84</v>
      </c>
      <c r="C29" s="253" t="s">
        <v>241</v>
      </c>
      <c r="D29" s="103" t="s">
        <v>159</v>
      </c>
      <c r="E29" s="103" t="s">
        <v>81</v>
      </c>
      <c r="F29" s="492"/>
    </row>
    <row r="30" spans="1:253" s="243" customFormat="1" ht="35.1" customHeight="1">
      <c r="A30" s="101" t="s">
        <v>139</v>
      </c>
      <c r="B30" s="102" t="s">
        <v>94</v>
      </c>
      <c r="C30" s="253" t="s">
        <v>241</v>
      </c>
      <c r="D30" s="103" t="s">
        <v>81</v>
      </c>
      <c r="E30" s="103" t="s">
        <v>92</v>
      </c>
      <c r="F30" s="492"/>
    </row>
    <row r="31" spans="1:253" s="243" customFormat="1" ht="35.1" customHeight="1">
      <c r="A31" s="101">
        <f>A26+1</f>
        <v>11</v>
      </c>
      <c r="B31" s="102" t="s">
        <v>95</v>
      </c>
      <c r="C31" s="253" t="s">
        <v>241</v>
      </c>
      <c r="D31" s="103" t="s">
        <v>92</v>
      </c>
      <c r="E31" s="103" t="s">
        <v>96</v>
      </c>
      <c r="F31" s="254"/>
    </row>
    <row r="32" spans="1:253" ht="35.1" customHeight="1">
      <c r="A32" s="101">
        <f>A31+1</f>
        <v>12</v>
      </c>
      <c r="B32" s="102" t="s">
        <v>97</v>
      </c>
      <c r="C32" s="253" t="s">
        <v>241</v>
      </c>
      <c r="D32" s="103" t="s">
        <v>96</v>
      </c>
      <c r="E32" s="103" t="s">
        <v>98</v>
      </c>
      <c r="F32" s="254"/>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c r="AW32" s="243"/>
      <c r="AX32" s="243"/>
      <c r="AY32" s="243"/>
      <c r="AZ32" s="243"/>
      <c r="BA32" s="243"/>
      <c r="BB32" s="243"/>
      <c r="BC32" s="243"/>
      <c r="BD32" s="243"/>
      <c r="BE32" s="243"/>
      <c r="BF32" s="243"/>
      <c r="BG32" s="243"/>
      <c r="BH32" s="243"/>
      <c r="BI32" s="243"/>
      <c r="BJ32" s="243"/>
      <c r="BK32" s="243"/>
      <c r="BL32" s="243"/>
      <c r="BM32" s="243"/>
      <c r="BN32" s="243"/>
      <c r="BO32" s="243"/>
      <c r="BP32" s="243"/>
      <c r="BQ32" s="243"/>
      <c r="BR32" s="243"/>
      <c r="BS32" s="243"/>
      <c r="BT32" s="243"/>
      <c r="BU32" s="243"/>
      <c r="BV32" s="243"/>
      <c r="BW32" s="243"/>
      <c r="BX32" s="243"/>
      <c r="BY32" s="243"/>
      <c r="BZ32" s="243"/>
      <c r="CA32" s="243"/>
      <c r="CB32" s="243"/>
      <c r="CC32" s="243"/>
      <c r="CD32" s="243"/>
      <c r="CE32" s="243"/>
      <c r="CF32" s="243"/>
      <c r="CG32" s="243"/>
      <c r="CH32" s="243"/>
      <c r="CI32" s="243"/>
      <c r="CJ32" s="243"/>
      <c r="CK32" s="243"/>
      <c r="CL32" s="243"/>
      <c r="CM32" s="243"/>
      <c r="CN32" s="243"/>
      <c r="CO32" s="243"/>
      <c r="CP32" s="243"/>
      <c r="CQ32" s="243"/>
      <c r="CR32" s="243"/>
      <c r="CS32" s="243"/>
      <c r="CT32" s="243"/>
      <c r="CU32" s="243"/>
      <c r="CV32" s="243"/>
      <c r="CW32" s="243"/>
      <c r="CX32" s="243"/>
      <c r="CY32" s="243"/>
      <c r="CZ32" s="243"/>
      <c r="DA32" s="243"/>
      <c r="DB32" s="243"/>
      <c r="DC32" s="243"/>
      <c r="DD32" s="243"/>
      <c r="DE32" s="243"/>
      <c r="DF32" s="243"/>
      <c r="DG32" s="243"/>
      <c r="DH32" s="243"/>
      <c r="DI32" s="243"/>
      <c r="DJ32" s="243"/>
      <c r="DK32" s="243"/>
      <c r="DL32" s="243"/>
      <c r="DM32" s="243"/>
      <c r="DN32" s="243"/>
      <c r="DO32" s="243"/>
      <c r="DP32" s="243"/>
      <c r="DQ32" s="243"/>
      <c r="DR32" s="243"/>
      <c r="DS32" s="243"/>
      <c r="DT32" s="243"/>
      <c r="DU32" s="243"/>
      <c r="DV32" s="243"/>
      <c r="DW32" s="243"/>
      <c r="DX32" s="243"/>
      <c r="DY32" s="243"/>
      <c r="DZ32" s="243"/>
      <c r="EA32" s="243"/>
      <c r="EB32" s="243"/>
      <c r="EC32" s="243"/>
      <c r="ED32" s="243"/>
      <c r="EE32" s="243"/>
      <c r="EF32" s="243"/>
      <c r="EG32" s="243"/>
      <c r="EH32" s="243"/>
      <c r="EI32" s="243"/>
      <c r="EJ32" s="243"/>
      <c r="EK32" s="243"/>
      <c r="EL32" s="243"/>
      <c r="EM32" s="243"/>
      <c r="EN32" s="243"/>
      <c r="EO32" s="243"/>
      <c r="EP32" s="243"/>
      <c r="EQ32" s="243"/>
      <c r="ER32" s="243"/>
      <c r="ES32" s="243"/>
      <c r="ET32" s="243"/>
      <c r="EU32" s="243"/>
      <c r="EV32" s="243"/>
      <c r="EW32" s="243"/>
      <c r="EX32" s="243"/>
      <c r="EY32" s="243"/>
      <c r="EZ32" s="243"/>
      <c r="FA32" s="243"/>
      <c r="FB32" s="243"/>
      <c r="FC32" s="243"/>
      <c r="FD32" s="243"/>
      <c r="FE32" s="243"/>
      <c r="FF32" s="243"/>
      <c r="FG32" s="243"/>
      <c r="FH32" s="243"/>
      <c r="FI32" s="243"/>
      <c r="FJ32" s="243"/>
      <c r="FK32" s="243"/>
      <c r="FL32" s="243"/>
      <c r="FM32" s="243"/>
      <c r="FN32" s="243"/>
      <c r="FO32" s="243"/>
      <c r="FP32" s="243"/>
      <c r="FQ32" s="243"/>
      <c r="FR32" s="243"/>
      <c r="FS32" s="243"/>
      <c r="FT32" s="243"/>
      <c r="FU32" s="243"/>
      <c r="FV32" s="243"/>
      <c r="FW32" s="243"/>
      <c r="FX32" s="243"/>
      <c r="FY32" s="243"/>
      <c r="FZ32" s="243"/>
      <c r="GA32" s="243"/>
      <c r="GB32" s="243"/>
      <c r="GC32" s="243"/>
      <c r="GD32" s="243"/>
      <c r="GE32" s="243"/>
      <c r="GF32" s="243"/>
      <c r="GG32" s="243"/>
      <c r="GH32" s="243"/>
      <c r="GI32" s="243"/>
      <c r="GJ32" s="243"/>
      <c r="GK32" s="243"/>
      <c r="GL32" s="243"/>
      <c r="GM32" s="243"/>
      <c r="GN32" s="243"/>
      <c r="GO32" s="243"/>
      <c r="GP32" s="243"/>
      <c r="GQ32" s="243"/>
      <c r="GR32" s="243"/>
      <c r="GS32" s="243"/>
      <c r="GT32" s="243"/>
      <c r="GU32" s="243"/>
      <c r="GV32" s="243"/>
      <c r="GW32" s="243"/>
      <c r="GX32" s="243"/>
      <c r="GY32" s="243"/>
      <c r="GZ32" s="243"/>
      <c r="HA32" s="243"/>
      <c r="HB32" s="243"/>
      <c r="HC32" s="243"/>
      <c r="HD32" s="243"/>
      <c r="HE32" s="243"/>
      <c r="HF32" s="243"/>
      <c r="HG32" s="243"/>
      <c r="HH32" s="243"/>
      <c r="HI32" s="243"/>
      <c r="HJ32" s="243"/>
      <c r="HK32" s="243"/>
      <c r="HL32" s="243"/>
      <c r="HM32" s="243"/>
      <c r="HN32" s="243"/>
      <c r="HO32" s="243"/>
      <c r="HP32" s="243"/>
      <c r="HQ32" s="243"/>
      <c r="HR32" s="243"/>
      <c r="HS32" s="243"/>
      <c r="HT32" s="243"/>
      <c r="HU32" s="243"/>
      <c r="HV32" s="243"/>
      <c r="HW32" s="243"/>
      <c r="HX32" s="243"/>
      <c r="HY32" s="243"/>
      <c r="HZ32" s="243"/>
      <c r="IA32" s="243"/>
      <c r="IB32" s="243"/>
      <c r="IC32" s="243"/>
      <c r="ID32" s="243"/>
      <c r="IE32" s="243"/>
      <c r="IF32" s="243"/>
      <c r="IG32" s="243"/>
      <c r="IH32" s="243"/>
      <c r="II32" s="243"/>
      <c r="IJ32" s="243"/>
      <c r="IK32" s="243"/>
      <c r="IL32" s="243"/>
      <c r="IM32" s="243"/>
      <c r="IN32" s="243"/>
      <c r="IO32" s="243"/>
      <c r="IP32" s="243"/>
      <c r="IQ32" s="243"/>
      <c r="IR32" s="243"/>
      <c r="IS32" s="243"/>
    </row>
    <row r="33" spans="1:253" ht="35.1" customHeight="1">
      <c r="A33" s="101">
        <v>13</v>
      </c>
      <c r="B33" s="102" t="s">
        <v>99</v>
      </c>
      <c r="C33" s="253" t="s">
        <v>241</v>
      </c>
      <c r="D33" s="103" t="s">
        <v>98</v>
      </c>
      <c r="E33" s="103" t="s">
        <v>100</v>
      </c>
      <c r="F33" s="254"/>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c r="AW33" s="243"/>
      <c r="AX33" s="243"/>
      <c r="AY33" s="243"/>
      <c r="AZ33" s="243"/>
      <c r="BA33" s="243"/>
      <c r="BB33" s="243"/>
      <c r="BC33" s="243"/>
      <c r="BD33" s="243"/>
      <c r="BE33" s="243"/>
      <c r="BF33" s="243"/>
      <c r="BG33" s="243"/>
      <c r="BH33" s="243"/>
      <c r="BI33" s="243"/>
      <c r="BJ33" s="243"/>
      <c r="BK33" s="243"/>
      <c r="BL33" s="243"/>
      <c r="BM33" s="243"/>
      <c r="BN33" s="243"/>
      <c r="BO33" s="243"/>
      <c r="BP33" s="243"/>
      <c r="BQ33" s="243"/>
      <c r="BR33" s="243"/>
      <c r="BS33" s="243"/>
      <c r="BT33" s="243"/>
      <c r="BU33" s="243"/>
      <c r="BV33" s="243"/>
      <c r="BW33" s="243"/>
      <c r="BX33" s="243"/>
      <c r="BY33" s="243"/>
      <c r="BZ33" s="243"/>
      <c r="CA33" s="243"/>
      <c r="CB33" s="243"/>
      <c r="CC33" s="243"/>
      <c r="CD33" s="243"/>
      <c r="CE33" s="243"/>
      <c r="CF33" s="243"/>
      <c r="CG33" s="243"/>
      <c r="CH33" s="243"/>
      <c r="CI33" s="243"/>
      <c r="CJ33" s="243"/>
      <c r="CK33" s="243"/>
      <c r="CL33" s="243"/>
      <c r="CM33" s="243"/>
      <c r="CN33" s="243"/>
      <c r="CO33" s="243"/>
      <c r="CP33" s="243"/>
      <c r="CQ33" s="243"/>
      <c r="CR33" s="243"/>
      <c r="CS33" s="243"/>
      <c r="CT33" s="243"/>
      <c r="CU33" s="243"/>
      <c r="CV33" s="243"/>
      <c r="CW33" s="243"/>
      <c r="CX33" s="243"/>
      <c r="CY33" s="243"/>
      <c r="CZ33" s="243"/>
      <c r="DA33" s="243"/>
      <c r="DB33" s="243"/>
      <c r="DC33" s="243"/>
      <c r="DD33" s="243"/>
      <c r="DE33" s="243"/>
      <c r="DF33" s="243"/>
      <c r="DG33" s="243"/>
      <c r="DH33" s="243"/>
      <c r="DI33" s="243"/>
      <c r="DJ33" s="243"/>
      <c r="DK33" s="243"/>
      <c r="DL33" s="243"/>
      <c r="DM33" s="243"/>
      <c r="DN33" s="243"/>
      <c r="DO33" s="243"/>
      <c r="DP33" s="243"/>
      <c r="DQ33" s="243"/>
      <c r="DR33" s="243"/>
      <c r="DS33" s="243"/>
      <c r="DT33" s="243"/>
      <c r="DU33" s="243"/>
      <c r="DV33" s="243"/>
      <c r="DW33" s="243"/>
      <c r="DX33" s="243"/>
      <c r="DY33" s="243"/>
      <c r="DZ33" s="243"/>
      <c r="EA33" s="243"/>
      <c r="EB33" s="243"/>
      <c r="EC33" s="243"/>
      <c r="ED33" s="243"/>
      <c r="EE33" s="243"/>
      <c r="EF33" s="243"/>
      <c r="EG33" s="243"/>
      <c r="EH33" s="243"/>
      <c r="EI33" s="243"/>
      <c r="EJ33" s="243"/>
      <c r="EK33" s="243"/>
      <c r="EL33" s="243"/>
      <c r="EM33" s="243"/>
      <c r="EN33" s="243"/>
      <c r="EO33" s="243"/>
      <c r="EP33" s="243"/>
      <c r="EQ33" s="243"/>
      <c r="ER33" s="243"/>
      <c r="ES33" s="243"/>
      <c r="ET33" s="243"/>
      <c r="EU33" s="243"/>
      <c r="EV33" s="243"/>
      <c r="EW33" s="243"/>
      <c r="EX33" s="243"/>
      <c r="EY33" s="243"/>
      <c r="EZ33" s="243"/>
      <c r="FA33" s="243"/>
      <c r="FB33" s="243"/>
      <c r="FC33" s="243"/>
      <c r="FD33" s="243"/>
      <c r="FE33" s="243"/>
      <c r="FF33" s="243"/>
      <c r="FG33" s="243"/>
      <c r="FH33" s="243"/>
      <c r="FI33" s="243"/>
      <c r="FJ33" s="243"/>
      <c r="FK33" s="243"/>
      <c r="FL33" s="243"/>
      <c r="FM33" s="243"/>
      <c r="FN33" s="243"/>
      <c r="FO33" s="243"/>
      <c r="FP33" s="243"/>
      <c r="FQ33" s="243"/>
      <c r="FR33" s="243"/>
      <c r="FS33" s="243"/>
      <c r="FT33" s="243"/>
      <c r="FU33" s="243"/>
      <c r="FV33" s="243"/>
      <c r="FW33" s="243"/>
      <c r="FX33" s="243"/>
      <c r="FY33" s="243"/>
      <c r="FZ33" s="243"/>
      <c r="GA33" s="243"/>
      <c r="GB33" s="243"/>
      <c r="GC33" s="243"/>
      <c r="GD33" s="243"/>
      <c r="GE33" s="243"/>
      <c r="GF33" s="243"/>
      <c r="GG33" s="243"/>
      <c r="GH33" s="243"/>
      <c r="GI33" s="243"/>
      <c r="GJ33" s="243"/>
      <c r="GK33" s="243"/>
      <c r="GL33" s="243"/>
      <c r="GM33" s="243"/>
      <c r="GN33" s="243"/>
      <c r="GO33" s="243"/>
      <c r="GP33" s="243"/>
      <c r="GQ33" s="243"/>
      <c r="GR33" s="243"/>
      <c r="GS33" s="243"/>
      <c r="GT33" s="243"/>
      <c r="GU33" s="243"/>
      <c r="GV33" s="243"/>
      <c r="GW33" s="243"/>
      <c r="GX33" s="243"/>
      <c r="GY33" s="243"/>
      <c r="GZ33" s="243"/>
      <c r="HA33" s="243"/>
      <c r="HB33" s="243"/>
      <c r="HC33" s="243"/>
      <c r="HD33" s="243"/>
      <c r="HE33" s="243"/>
      <c r="HF33" s="243"/>
      <c r="HG33" s="243"/>
      <c r="HH33" s="243"/>
      <c r="HI33" s="243"/>
      <c r="HJ33" s="243"/>
      <c r="HK33" s="243"/>
      <c r="HL33" s="243"/>
      <c r="HM33" s="243"/>
      <c r="HN33" s="243"/>
      <c r="HO33" s="243"/>
      <c r="HP33" s="243"/>
      <c r="HQ33" s="243"/>
      <c r="HR33" s="243"/>
      <c r="HS33" s="243"/>
      <c r="HT33" s="243"/>
      <c r="HU33" s="243"/>
      <c r="HV33" s="243"/>
      <c r="HW33" s="243"/>
      <c r="HX33" s="243"/>
      <c r="HY33" s="243"/>
      <c r="HZ33" s="243"/>
      <c r="IA33" s="243"/>
      <c r="IB33" s="243"/>
      <c r="IC33" s="243"/>
      <c r="ID33" s="243"/>
      <c r="IE33" s="243"/>
      <c r="IF33" s="243"/>
      <c r="IG33" s="243"/>
      <c r="IH33" s="243"/>
      <c r="II33" s="243"/>
      <c r="IJ33" s="243"/>
      <c r="IK33" s="243"/>
      <c r="IL33" s="243"/>
      <c r="IM33" s="243"/>
      <c r="IN33" s="243"/>
      <c r="IO33" s="243"/>
      <c r="IP33" s="243"/>
      <c r="IQ33" s="243"/>
      <c r="IR33" s="243"/>
      <c r="IS33" s="243"/>
    </row>
    <row r="34" spans="1:253" s="243" customFormat="1" ht="35.1" customHeight="1" thickBot="1">
      <c r="A34" s="255">
        <v>14</v>
      </c>
      <c r="B34" s="256" t="s">
        <v>101</v>
      </c>
      <c r="C34" s="257" t="s">
        <v>102</v>
      </c>
      <c r="D34" s="257"/>
      <c r="E34" s="257"/>
      <c r="F34" s="258"/>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c r="BJ34" s="245"/>
      <c r="BK34" s="245"/>
      <c r="BL34" s="245"/>
      <c r="BM34" s="245"/>
      <c r="BN34" s="245"/>
      <c r="BO34" s="245"/>
      <c r="BP34" s="245"/>
      <c r="BQ34" s="245"/>
      <c r="BR34" s="245"/>
      <c r="BS34" s="245"/>
      <c r="BT34" s="245"/>
      <c r="BU34" s="245"/>
      <c r="BV34" s="245"/>
      <c r="BW34" s="245"/>
      <c r="BX34" s="245"/>
      <c r="BY34" s="245"/>
      <c r="BZ34" s="245"/>
      <c r="CA34" s="245"/>
      <c r="CB34" s="245"/>
      <c r="CC34" s="245"/>
      <c r="CD34" s="245"/>
      <c r="CE34" s="245"/>
      <c r="CF34" s="245"/>
      <c r="CG34" s="245"/>
      <c r="CH34" s="245"/>
      <c r="CI34" s="245"/>
      <c r="CJ34" s="245"/>
      <c r="CK34" s="245"/>
      <c r="CL34" s="245"/>
      <c r="CM34" s="245"/>
      <c r="CN34" s="245"/>
      <c r="CO34" s="245"/>
      <c r="CP34" s="245"/>
      <c r="CQ34" s="245"/>
      <c r="CR34" s="245"/>
      <c r="CS34" s="245"/>
      <c r="CT34" s="245"/>
      <c r="CU34" s="245"/>
      <c r="CV34" s="245"/>
      <c r="CW34" s="245"/>
      <c r="CX34" s="245"/>
      <c r="CY34" s="245"/>
      <c r="CZ34" s="245"/>
      <c r="DA34" s="245"/>
      <c r="DB34" s="245"/>
      <c r="DC34" s="245"/>
      <c r="DD34" s="245"/>
      <c r="DE34" s="245"/>
      <c r="DF34" s="245"/>
      <c r="DG34" s="245"/>
      <c r="DH34" s="245"/>
      <c r="DI34" s="245"/>
      <c r="DJ34" s="245"/>
      <c r="DK34" s="245"/>
      <c r="DL34" s="245"/>
      <c r="DM34" s="245"/>
      <c r="DN34" s="245"/>
      <c r="DO34" s="245"/>
      <c r="DP34" s="245"/>
      <c r="DQ34" s="245"/>
      <c r="DR34" s="245"/>
      <c r="DS34" s="245"/>
      <c r="DT34" s="245"/>
      <c r="DU34" s="245"/>
      <c r="DV34" s="245"/>
      <c r="DW34" s="245"/>
      <c r="DX34" s="245"/>
      <c r="DY34" s="245"/>
      <c r="DZ34" s="245"/>
      <c r="EA34" s="245"/>
      <c r="EB34" s="245"/>
      <c r="EC34" s="245"/>
      <c r="ED34" s="245"/>
      <c r="EE34" s="245"/>
      <c r="EF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row>
    <row r="35" spans="1:253" s="243" customFormat="1" ht="13.5" thickTop="1">
      <c r="A35" s="244"/>
    </row>
    <row r="36" spans="1:253" s="243" customFormat="1" ht="13.5">
      <c r="A36" s="259"/>
      <c r="B36" s="260" t="s">
        <v>24</v>
      </c>
    </row>
    <row r="37" spans="1:253" s="243" customFormat="1">
      <c r="A37" s="244"/>
      <c r="B37" s="494" t="s">
        <v>394</v>
      </c>
      <c r="C37" s="494"/>
      <c r="D37" s="494"/>
      <c r="E37" s="494"/>
      <c r="F37" s="494"/>
    </row>
    <row r="38" spans="1:253" s="243" customFormat="1">
      <c r="A38" s="244"/>
      <c r="B38" s="493" t="s">
        <v>395</v>
      </c>
      <c r="C38" s="494"/>
      <c r="D38" s="494"/>
      <c r="E38" s="494"/>
      <c r="F38" s="494"/>
    </row>
    <row r="39" spans="1:253" s="243" customFormat="1">
      <c r="A39" s="244"/>
      <c r="B39" s="494" t="s">
        <v>396</v>
      </c>
      <c r="C39" s="494"/>
      <c r="D39" s="494"/>
      <c r="E39" s="494"/>
      <c r="F39" s="494"/>
    </row>
    <row r="40" spans="1:253" s="243" customFormat="1">
      <c r="A40" s="244"/>
      <c r="B40" s="493" t="s">
        <v>153</v>
      </c>
      <c r="C40" s="494"/>
      <c r="D40" s="494"/>
      <c r="E40" s="494"/>
      <c r="F40" s="494"/>
    </row>
    <row r="41" spans="1:253" s="243" customFormat="1">
      <c r="A41" s="244"/>
      <c r="B41" s="493" t="s">
        <v>163</v>
      </c>
      <c r="C41" s="494"/>
      <c r="D41" s="494"/>
      <c r="E41" s="494"/>
      <c r="F41" s="494"/>
    </row>
    <row r="42" spans="1:253" s="243" customFormat="1">
      <c r="A42" s="244"/>
    </row>
    <row r="43" spans="1:253" s="243" customFormat="1">
      <c r="A43" s="244"/>
    </row>
    <row r="44" spans="1:253" s="243" customFormat="1">
      <c r="A44" s="244"/>
    </row>
    <row r="45" spans="1:253" s="243" customFormat="1">
      <c r="A45" s="244"/>
    </row>
    <row r="46" spans="1:253">
      <c r="A46" s="244"/>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43"/>
      <c r="AL46" s="243"/>
      <c r="AM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c r="BK46" s="243"/>
      <c r="BL46" s="243"/>
      <c r="BM46" s="243"/>
      <c r="BN46" s="243"/>
      <c r="BO46" s="243"/>
      <c r="BP46" s="243"/>
      <c r="BQ46" s="243"/>
      <c r="BR46" s="243"/>
      <c r="BS46" s="243"/>
      <c r="BT46" s="243"/>
      <c r="BU46" s="243"/>
      <c r="BV46" s="243"/>
      <c r="BW46" s="243"/>
      <c r="BX46" s="243"/>
      <c r="BY46" s="243"/>
      <c r="BZ46" s="243"/>
      <c r="CA46" s="243"/>
      <c r="CB46" s="243"/>
      <c r="CC46" s="243"/>
      <c r="CD46" s="243"/>
      <c r="CE46" s="243"/>
      <c r="CF46" s="243"/>
      <c r="CG46" s="243"/>
      <c r="CH46" s="243"/>
      <c r="CI46" s="243"/>
      <c r="CJ46" s="243"/>
      <c r="CK46" s="243"/>
      <c r="CL46" s="243"/>
      <c r="CM46" s="243"/>
      <c r="CN46" s="243"/>
      <c r="CO46" s="243"/>
      <c r="CP46" s="243"/>
      <c r="CQ46" s="243"/>
      <c r="CR46" s="243"/>
      <c r="CS46" s="243"/>
      <c r="CT46" s="243"/>
      <c r="CU46" s="243"/>
      <c r="CV46" s="243"/>
      <c r="CW46" s="243"/>
      <c r="CX46" s="243"/>
      <c r="CY46" s="243"/>
      <c r="CZ46" s="243"/>
      <c r="DA46" s="243"/>
      <c r="DB46" s="243"/>
      <c r="DC46" s="243"/>
      <c r="DD46" s="243"/>
      <c r="DE46" s="243"/>
      <c r="DF46" s="243"/>
      <c r="DG46" s="243"/>
      <c r="DH46" s="243"/>
      <c r="DI46" s="243"/>
      <c r="DJ46" s="243"/>
      <c r="DK46" s="243"/>
      <c r="DL46" s="243"/>
      <c r="DM46" s="243"/>
      <c r="DN46" s="243"/>
      <c r="DO46" s="243"/>
      <c r="DP46" s="243"/>
      <c r="DQ46" s="243"/>
      <c r="DR46" s="243"/>
      <c r="DS46" s="243"/>
      <c r="DT46" s="243"/>
      <c r="DU46" s="243"/>
      <c r="DV46" s="243"/>
      <c r="DW46" s="243"/>
      <c r="DX46" s="243"/>
      <c r="DY46" s="243"/>
      <c r="DZ46" s="243"/>
      <c r="EA46" s="243"/>
      <c r="EB46" s="243"/>
      <c r="EC46" s="243"/>
      <c r="ED46" s="243"/>
      <c r="EE46" s="243"/>
      <c r="EF46" s="243"/>
      <c r="EG46" s="243"/>
      <c r="EH46" s="243"/>
      <c r="EI46" s="243"/>
      <c r="EJ46" s="243"/>
      <c r="EK46" s="243"/>
      <c r="EL46" s="243"/>
      <c r="EM46" s="243"/>
      <c r="EN46" s="243"/>
      <c r="EO46" s="243"/>
      <c r="EP46" s="243"/>
      <c r="EQ46" s="243"/>
      <c r="ER46" s="243"/>
      <c r="ES46" s="243"/>
      <c r="ET46" s="243"/>
      <c r="EU46" s="243"/>
      <c r="EV46" s="243"/>
      <c r="EW46" s="243"/>
      <c r="EX46" s="243"/>
      <c r="EY46" s="243"/>
      <c r="EZ46" s="243"/>
      <c r="FA46" s="243"/>
      <c r="FB46" s="243"/>
      <c r="FC46" s="243"/>
      <c r="FD46" s="243"/>
      <c r="FE46" s="243"/>
      <c r="FF46" s="243"/>
      <c r="FG46" s="243"/>
      <c r="FH46" s="243"/>
      <c r="FI46" s="243"/>
      <c r="FJ46" s="243"/>
      <c r="FK46" s="243"/>
      <c r="FL46" s="243"/>
      <c r="FM46" s="243"/>
      <c r="FN46" s="243"/>
      <c r="FO46" s="243"/>
      <c r="FP46" s="243"/>
      <c r="FQ46" s="243"/>
      <c r="FR46" s="243"/>
      <c r="FS46" s="243"/>
      <c r="FT46" s="243"/>
      <c r="FU46" s="243"/>
      <c r="FV46" s="243"/>
      <c r="FW46" s="243"/>
      <c r="FX46" s="243"/>
      <c r="FY46" s="243"/>
      <c r="FZ46" s="243"/>
      <c r="GA46" s="243"/>
      <c r="GB46" s="243"/>
      <c r="GC46" s="243"/>
      <c r="GD46" s="243"/>
      <c r="GE46" s="243"/>
      <c r="GF46" s="243"/>
      <c r="GG46" s="243"/>
      <c r="GH46" s="243"/>
      <c r="GI46" s="243"/>
      <c r="GJ46" s="243"/>
      <c r="GK46" s="243"/>
      <c r="GL46" s="243"/>
      <c r="GM46" s="243"/>
      <c r="GN46" s="243"/>
      <c r="GO46" s="243"/>
      <c r="GP46" s="243"/>
      <c r="GQ46" s="243"/>
      <c r="GR46" s="243"/>
      <c r="GS46" s="243"/>
      <c r="GT46" s="243"/>
      <c r="GU46" s="243"/>
      <c r="GV46" s="243"/>
      <c r="GW46" s="243"/>
      <c r="GX46" s="243"/>
      <c r="GY46" s="243"/>
      <c r="GZ46" s="243"/>
      <c r="HA46" s="243"/>
      <c r="HB46" s="243"/>
      <c r="HC46" s="243"/>
      <c r="HD46" s="243"/>
      <c r="HE46" s="243"/>
      <c r="HF46" s="243"/>
      <c r="HG46" s="243"/>
      <c r="HH46" s="243"/>
      <c r="HI46" s="243"/>
      <c r="HJ46" s="243"/>
      <c r="HK46" s="243"/>
      <c r="HL46" s="243"/>
      <c r="HM46" s="243"/>
      <c r="HN46" s="243"/>
      <c r="HO46" s="243"/>
      <c r="HP46" s="243"/>
      <c r="HQ46" s="243"/>
      <c r="HR46" s="243"/>
      <c r="HS46" s="243"/>
      <c r="HT46" s="243"/>
      <c r="HU46" s="243"/>
      <c r="HV46" s="243"/>
      <c r="HW46" s="243"/>
      <c r="HX46" s="243"/>
      <c r="HY46" s="243"/>
      <c r="HZ46" s="243"/>
      <c r="IA46" s="243"/>
      <c r="IB46" s="243"/>
      <c r="IC46" s="243"/>
      <c r="ID46" s="243"/>
      <c r="IE46" s="243"/>
      <c r="IF46" s="243"/>
      <c r="IG46" s="243"/>
      <c r="IH46" s="243"/>
      <c r="II46" s="243"/>
      <c r="IJ46" s="243"/>
      <c r="IK46" s="243"/>
      <c r="IL46" s="243"/>
      <c r="IM46" s="243"/>
      <c r="IN46" s="243"/>
      <c r="IO46" s="243"/>
      <c r="IP46" s="243"/>
      <c r="IQ46" s="243"/>
      <c r="IR46" s="243"/>
      <c r="IS46" s="243"/>
    </row>
    <row r="47" spans="1:253">
      <c r="A47" s="244"/>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3"/>
      <c r="AK47" s="243"/>
      <c r="AL47" s="243"/>
      <c r="AM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3"/>
      <c r="BL47" s="243"/>
      <c r="BM47" s="243"/>
      <c r="BN47" s="243"/>
      <c r="BO47" s="243"/>
      <c r="BP47" s="243"/>
      <c r="BQ47" s="243"/>
      <c r="BR47" s="243"/>
      <c r="BS47" s="243"/>
      <c r="BT47" s="243"/>
      <c r="BU47" s="243"/>
      <c r="BV47" s="243"/>
      <c r="BW47" s="243"/>
      <c r="BX47" s="243"/>
      <c r="BY47" s="243"/>
      <c r="BZ47" s="243"/>
      <c r="CA47" s="243"/>
      <c r="CB47" s="243"/>
      <c r="CC47" s="243"/>
      <c r="CD47" s="243"/>
      <c r="CE47" s="243"/>
      <c r="CF47" s="243"/>
      <c r="CG47" s="243"/>
      <c r="CH47" s="243"/>
      <c r="CI47" s="243"/>
      <c r="CJ47" s="243"/>
      <c r="CK47" s="243"/>
      <c r="CL47" s="243"/>
      <c r="CM47" s="243"/>
      <c r="CN47" s="243"/>
      <c r="CO47" s="243"/>
      <c r="CP47" s="243"/>
      <c r="CQ47" s="243"/>
      <c r="CR47" s="243"/>
      <c r="CS47" s="243"/>
      <c r="CT47" s="243"/>
      <c r="CU47" s="243"/>
      <c r="CV47" s="243"/>
      <c r="CW47" s="243"/>
      <c r="CX47" s="243"/>
      <c r="CY47" s="243"/>
      <c r="CZ47" s="243"/>
      <c r="DA47" s="243"/>
      <c r="DB47" s="243"/>
      <c r="DC47" s="243"/>
      <c r="DD47" s="243"/>
      <c r="DE47" s="243"/>
      <c r="DF47" s="243"/>
      <c r="DG47" s="243"/>
      <c r="DH47" s="243"/>
      <c r="DI47" s="243"/>
      <c r="DJ47" s="243"/>
      <c r="DK47" s="243"/>
      <c r="DL47" s="243"/>
      <c r="DM47" s="243"/>
      <c r="DN47" s="243"/>
      <c r="DO47" s="243"/>
      <c r="DP47" s="243"/>
      <c r="DQ47" s="243"/>
      <c r="DR47" s="243"/>
      <c r="DS47" s="243"/>
      <c r="DT47" s="243"/>
      <c r="DU47" s="243"/>
      <c r="DV47" s="243"/>
      <c r="DW47" s="243"/>
      <c r="DX47" s="243"/>
      <c r="DY47" s="243"/>
      <c r="DZ47" s="243"/>
      <c r="EA47" s="243"/>
      <c r="EB47" s="243"/>
      <c r="EC47" s="243"/>
      <c r="ED47" s="243"/>
      <c r="EE47" s="243"/>
      <c r="EF47" s="243"/>
      <c r="EG47" s="243"/>
      <c r="EH47" s="243"/>
      <c r="EI47" s="243"/>
      <c r="EJ47" s="243"/>
      <c r="EK47" s="243"/>
      <c r="EL47" s="243"/>
      <c r="EM47" s="243"/>
      <c r="EN47" s="243"/>
      <c r="EO47" s="243"/>
      <c r="EP47" s="243"/>
      <c r="EQ47" s="243"/>
      <c r="ER47" s="243"/>
      <c r="ES47" s="243"/>
      <c r="ET47" s="243"/>
      <c r="EU47" s="243"/>
      <c r="EV47" s="243"/>
      <c r="EW47" s="243"/>
      <c r="EX47" s="243"/>
      <c r="EY47" s="243"/>
      <c r="EZ47" s="243"/>
      <c r="FA47" s="243"/>
      <c r="FB47" s="243"/>
      <c r="FC47" s="243"/>
      <c r="FD47" s="243"/>
      <c r="FE47" s="243"/>
      <c r="FF47" s="243"/>
      <c r="FG47" s="243"/>
      <c r="FH47" s="243"/>
      <c r="FI47" s="243"/>
      <c r="FJ47" s="243"/>
      <c r="FK47" s="243"/>
      <c r="FL47" s="243"/>
      <c r="FM47" s="243"/>
      <c r="FN47" s="243"/>
      <c r="FO47" s="243"/>
      <c r="FP47" s="243"/>
      <c r="FQ47" s="243"/>
      <c r="FR47" s="243"/>
      <c r="FS47" s="243"/>
      <c r="FT47" s="243"/>
      <c r="FU47" s="243"/>
      <c r="FV47" s="243"/>
      <c r="FW47" s="243"/>
      <c r="FX47" s="243"/>
      <c r="FY47" s="243"/>
      <c r="FZ47" s="243"/>
      <c r="GA47" s="243"/>
      <c r="GB47" s="243"/>
      <c r="GC47" s="243"/>
      <c r="GD47" s="243"/>
      <c r="GE47" s="243"/>
      <c r="GF47" s="243"/>
      <c r="GG47" s="243"/>
      <c r="GH47" s="243"/>
      <c r="GI47" s="243"/>
      <c r="GJ47" s="243"/>
      <c r="GK47" s="243"/>
      <c r="GL47" s="243"/>
      <c r="GM47" s="243"/>
      <c r="GN47" s="243"/>
      <c r="GO47" s="243"/>
      <c r="GP47" s="243"/>
      <c r="GQ47" s="243"/>
      <c r="GR47" s="243"/>
      <c r="GS47" s="243"/>
      <c r="GT47" s="243"/>
      <c r="GU47" s="243"/>
      <c r="GV47" s="243"/>
      <c r="GW47" s="243"/>
      <c r="GX47" s="243"/>
      <c r="GY47" s="243"/>
      <c r="GZ47" s="243"/>
      <c r="HA47" s="243"/>
      <c r="HB47" s="243"/>
      <c r="HC47" s="243"/>
      <c r="HD47" s="243"/>
      <c r="HE47" s="243"/>
      <c r="HF47" s="243"/>
      <c r="HG47" s="243"/>
      <c r="HH47" s="243"/>
      <c r="HI47" s="243"/>
      <c r="HJ47" s="243"/>
      <c r="HK47" s="243"/>
      <c r="HL47" s="243"/>
      <c r="HM47" s="243"/>
      <c r="HN47" s="243"/>
      <c r="HO47" s="243"/>
      <c r="HP47" s="243"/>
      <c r="HQ47" s="243"/>
      <c r="HR47" s="243"/>
      <c r="HS47" s="243"/>
      <c r="HT47" s="243"/>
      <c r="HU47" s="243"/>
      <c r="HV47" s="243"/>
      <c r="HW47" s="243"/>
      <c r="HX47" s="243"/>
      <c r="HY47" s="243"/>
      <c r="HZ47" s="243"/>
      <c r="IA47" s="243"/>
      <c r="IB47" s="243"/>
      <c r="IC47" s="243"/>
      <c r="ID47" s="243"/>
      <c r="IE47" s="243"/>
      <c r="IF47" s="243"/>
      <c r="IG47" s="243"/>
      <c r="IH47" s="243"/>
      <c r="II47" s="243"/>
      <c r="IJ47" s="243"/>
      <c r="IK47" s="243"/>
      <c r="IL47" s="243"/>
      <c r="IM47" s="243"/>
      <c r="IN47" s="243"/>
      <c r="IO47" s="243"/>
      <c r="IP47" s="243"/>
      <c r="IQ47" s="243"/>
      <c r="IR47" s="243"/>
      <c r="IS47" s="243"/>
    </row>
  </sheetData>
  <mergeCells count="10">
    <mergeCell ref="A7:F7"/>
    <mergeCell ref="A8:F8"/>
    <mergeCell ref="F13:F16"/>
    <mergeCell ref="F19:F22"/>
    <mergeCell ref="B41:F41"/>
    <mergeCell ref="B37:F37"/>
    <mergeCell ref="F27:F30"/>
    <mergeCell ref="B38:F38"/>
    <mergeCell ref="B39:F39"/>
    <mergeCell ref="B40:F40"/>
  </mergeCells>
  <hyperlinks>
    <hyperlink ref="F2" location="Danhmuc!C11" display="Danh mục"/>
  </hyperlinks>
  <printOptions horizontalCentered="1"/>
  <pageMargins left="0.5" right="0.3" top="0.5" bottom="0.1" header="0.3" footer="0.3"/>
  <pageSetup paperSize="9" scale="72" fitToHeight="0" orientation="portrait" r:id="rId1"/>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2:I28"/>
  <sheetViews>
    <sheetView view="pageBreakPreview" topLeftCell="A10" zoomScaleNormal="100" zoomScaleSheetLayoutView="100" workbookViewId="0">
      <selection activeCell="F24" sqref="F24:I24"/>
    </sheetView>
  </sheetViews>
  <sheetFormatPr defaultRowHeight="12.75"/>
  <cols>
    <col min="1" max="1" width="11.140625" style="261" customWidth="1"/>
    <col min="2" max="8" width="9.140625" style="261"/>
    <col min="9" max="9" width="10.28515625" style="261" bestFit="1" customWidth="1"/>
    <col min="10" max="254" width="9.140625" style="261"/>
    <col min="255" max="255" width="11.140625" style="261" customWidth="1"/>
    <col min="256" max="262" width="9.140625" style="261"/>
    <col min="263" max="263" width="10.28515625" style="261" bestFit="1" customWidth="1"/>
    <col min="264" max="510" width="9.140625" style="261"/>
    <col min="511" max="511" width="11.140625" style="261" customWidth="1"/>
    <col min="512" max="518" width="9.140625" style="261"/>
    <col min="519" max="519" width="10.28515625" style="261" bestFit="1" customWidth="1"/>
    <col min="520" max="766" width="9.140625" style="261"/>
    <col min="767" max="767" width="11.140625" style="261" customWidth="1"/>
    <col min="768" max="774" width="9.140625" style="261"/>
    <col min="775" max="775" width="10.28515625" style="261" bestFit="1" customWidth="1"/>
    <col min="776" max="1022" width="9.140625" style="261"/>
    <col min="1023" max="1023" width="11.140625" style="261" customWidth="1"/>
    <col min="1024" max="1030" width="9.140625" style="261"/>
    <col min="1031" max="1031" width="10.28515625" style="261" bestFit="1" customWidth="1"/>
    <col min="1032" max="1278" width="9.140625" style="261"/>
    <col min="1279" max="1279" width="11.140625" style="261" customWidth="1"/>
    <col min="1280" max="1286" width="9.140625" style="261"/>
    <col min="1287" max="1287" width="10.28515625" style="261" bestFit="1" customWidth="1"/>
    <col min="1288" max="1534" width="9.140625" style="261"/>
    <col min="1535" max="1535" width="11.140625" style="261" customWidth="1"/>
    <col min="1536" max="1542" width="9.140625" style="261"/>
    <col min="1543" max="1543" width="10.28515625" style="261" bestFit="1" customWidth="1"/>
    <col min="1544" max="1790" width="9.140625" style="261"/>
    <col min="1791" max="1791" width="11.140625" style="261" customWidth="1"/>
    <col min="1792" max="1798" width="9.140625" style="261"/>
    <col min="1799" max="1799" width="10.28515625" style="261" bestFit="1" customWidth="1"/>
    <col min="1800" max="2046" width="9.140625" style="261"/>
    <col min="2047" max="2047" width="11.140625" style="261" customWidth="1"/>
    <col min="2048" max="2054" width="9.140625" style="261"/>
    <col min="2055" max="2055" width="10.28515625" style="261" bestFit="1" customWidth="1"/>
    <col min="2056" max="2302" width="9.140625" style="261"/>
    <col min="2303" max="2303" width="11.140625" style="261" customWidth="1"/>
    <col min="2304" max="2310" width="9.140625" style="261"/>
    <col min="2311" max="2311" width="10.28515625" style="261" bestFit="1" customWidth="1"/>
    <col min="2312" max="2558" width="9.140625" style="261"/>
    <col min="2559" max="2559" width="11.140625" style="261" customWidth="1"/>
    <col min="2560" max="2566" width="9.140625" style="261"/>
    <col min="2567" max="2567" width="10.28515625" style="261" bestFit="1" customWidth="1"/>
    <col min="2568" max="2814" width="9.140625" style="261"/>
    <col min="2815" max="2815" width="11.140625" style="261" customWidth="1"/>
    <col min="2816" max="2822" width="9.140625" style="261"/>
    <col min="2823" max="2823" width="10.28515625" style="261" bestFit="1" customWidth="1"/>
    <col min="2824" max="3070" width="9.140625" style="261"/>
    <col min="3071" max="3071" width="11.140625" style="261" customWidth="1"/>
    <col min="3072" max="3078" width="9.140625" style="261"/>
    <col min="3079" max="3079" width="10.28515625" style="261" bestFit="1" customWidth="1"/>
    <col min="3080" max="3326" width="9.140625" style="261"/>
    <col min="3327" max="3327" width="11.140625" style="261" customWidth="1"/>
    <col min="3328" max="3334" width="9.140625" style="261"/>
    <col min="3335" max="3335" width="10.28515625" style="261" bestFit="1" customWidth="1"/>
    <col min="3336" max="3582" width="9.140625" style="261"/>
    <col min="3583" max="3583" width="11.140625" style="261" customWidth="1"/>
    <col min="3584" max="3590" width="9.140625" style="261"/>
    <col min="3591" max="3591" width="10.28515625" style="261" bestFit="1" customWidth="1"/>
    <col min="3592" max="3838" width="9.140625" style="261"/>
    <col min="3839" max="3839" width="11.140625" style="261" customWidth="1"/>
    <col min="3840" max="3846" width="9.140625" style="261"/>
    <col min="3847" max="3847" width="10.28515625" style="261" bestFit="1" customWidth="1"/>
    <col min="3848" max="4094" width="9.140625" style="261"/>
    <col min="4095" max="4095" width="11.140625" style="261" customWidth="1"/>
    <col min="4096" max="4102" width="9.140625" style="261"/>
    <col min="4103" max="4103" width="10.28515625" style="261" bestFit="1" customWidth="1"/>
    <col min="4104" max="4350" width="9.140625" style="261"/>
    <col min="4351" max="4351" width="11.140625" style="261" customWidth="1"/>
    <col min="4352" max="4358" width="9.140625" style="261"/>
    <col min="4359" max="4359" width="10.28515625" style="261" bestFit="1" customWidth="1"/>
    <col min="4360" max="4606" width="9.140625" style="261"/>
    <col min="4607" max="4607" width="11.140625" style="261" customWidth="1"/>
    <col min="4608" max="4614" width="9.140625" style="261"/>
    <col min="4615" max="4615" width="10.28515625" style="261" bestFit="1" customWidth="1"/>
    <col min="4616" max="4862" width="9.140625" style="261"/>
    <col min="4863" max="4863" width="11.140625" style="261" customWidth="1"/>
    <col min="4864" max="4870" width="9.140625" style="261"/>
    <col min="4871" max="4871" width="10.28515625" style="261" bestFit="1" customWidth="1"/>
    <col min="4872" max="5118" width="9.140625" style="261"/>
    <col min="5119" max="5119" width="11.140625" style="261" customWidth="1"/>
    <col min="5120" max="5126" width="9.140625" style="261"/>
    <col min="5127" max="5127" width="10.28515625" style="261" bestFit="1" customWidth="1"/>
    <col min="5128" max="5374" width="9.140625" style="261"/>
    <col min="5375" max="5375" width="11.140625" style="261" customWidth="1"/>
    <col min="5376" max="5382" width="9.140625" style="261"/>
    <col min="5383" max="5383" width="10.28515625" style="261" bestFit="1" customWidth="1"/>
    <col min="5384" max="5630" width="9.140625" style="261"/>
    <col min="5631" max="5631" width="11.140625" style="261" customWidth="1"/>
    <col min="5632" max="5638" width="9.140625" style="261"/>
    <col min="5639" max="5639" width="10.28515625" style="261" bestFit="1" customWidth="1"/>
    <col min="5640" max="5886" width="9.140625" style="261"/>
    <col min="5887" max="5887" width="11.140625" style="261" customWidth="1"/>
    <col min="5888" max="5894" width="9.140625" style="261"/>
    <col min="5895" max="5895" width="10.28515625" style="261" bestFit="1" customWidth="1"/>
    <col min="5896" max="6142" width="9.140625" style="261"/>
    <col min="6143" max="6143" width="11.140625" style="261" customWidth="1"/>
    <col min="6144" max="6150" width="9.140625" style="261"/>
    <col min="6151" max="6151" width="10.28515625" style="261" bestFit="1" customWidth="1"/>
    <col min="6152" max="6398" width="9.140625" style="261"/>
    <col min="6399" max="6399" width="11.140625" style="261" customWidth="1"/>
    <col min="6400" max="6406" width="9.140625" style="261"/>
    <col min="6407" max="6407" width="10.28515625" style="261" bestFit="1" customWidth="1"/>
    <col min="6408" max="6654" width="9.140625" style="261"/>
    <col min="6655" max="6655" width="11.140625" style="261" customWidth="1"/>
    <col min="6656" max="6662" width="9.140625" style="261"/>
    <col min="6663" max="6663" width="10.28515625" style="261" bestFit="1" customWidth="1"/>
    <col min="6664" max="6910" width="9.140625" style="261"/>
    <col min="6911" max="6911" width="11.140625" style="261" customWidth="1"/>
    <col min="6912" max="6918" width="9.140625" style="261"/>
    <col min="6919" max="6919" width="10.28515625" style="261" bestFit="1" customWidth="1"/>
    <col min="6920" max="7166" width="9.140625" style="261"/>
    <col min="7167" max="7167" width="11.140625" style="261" customWidth="1"/>
    <col min="7168" max="7174" width="9.140625" style="261"/>
    <col min="7175" max="7175" width="10.28515625" style="261" bestFit="1" customWidth="1"/>
    <col min="7176" max="7422" width="9.140625" style="261"/>
    <col min="7423" max="7423" width="11.140625" style="261" customWidth="1"/>
    <col min="7424" max="7430" width="9.140625" style="261"/>
    <col min="7431" max="7431" width="10.28515625" style="261" bestFit="1" customWidth="1"/>
    <col min="7432" max="7678" width="9.140625" style="261"/>
    <col min="7679" max="7679" width="11.140625" style="261" customWidth="1"/>
    <col min="7680" max="7686" width="9.140625" style="261"/>
    <col min="7687" max="7687" width="10.28515625" style="261" bestFit="1" customWidth="1"/>
    <col min="7688" max="7934" width="9.140625" style="261"/>
    <col min="7935" max="7935" width="11.140625" style="261" customWidth="1"/>
    <col min="7936" max="7942" width="9.140625" style="261"/>
    <col min="7943" max="7943" width="10.28515625" style="261" bestFit="1" customWidth="1"/>
    <col min="7944" max="8190" width="9.140625" style="261"/>
    <col min="8191" max="8191" width="11.140625" style="261" customWidth="1"/>
    <col min="8192" max="8198" width="9.140625" style="261"/>
    <col min="8199" max="8199" width="10.28515625" style="261" bestFit="1" customWidth="1"/>
    <col min="8200" max="8446" width="9.140625" style="261"/>
    <col min="8447" max="8447" width="11.140625" style="261" customWidth="1"/>
    <col min="8448" max="8454" width="9.140625" style="261"/>
    <col min="8455" max="8455" width="10.28515625" style="261" bestFit="1" customWidth="1"/>
    <col min="8456" max="8702" width="9.140625" style="261"/>
    <col min="8703" max="8703" width="11.140625" style="261" customWidth="1"/>
    <col min="8704" max="8710" width="9.140625" style="261"/>
    <col min="8711" max="8711" width="10.28515625" style="261" bestFit="1" customWidth="1"/>
    <col min="8712" max="8958" width="9.140625" style="261"/>
    <col min="8959" max="8959" width="11.140625" style="261" customWidth="1"/>
    <col min="8960" max="8966" width="9.140625" style="261"/>
    <col min="8967" max="8967" width="10.28515625" style="261" bestFit="1" customWidth="1"/>
    <col min="8968" max="9214" width="9.140625" style="261"/>
    <col min="9215" max="9215" width="11.140625" style="261" customWidth="1"/>
    <col min="9216" max="9222" width="9.140625" style="261"/>
    <col min="9223" max="9223" width="10.28515625" style="261" bestFit="1" customWidth="1"/>
    <col min="9224" max="9470" width="9.140625" style="261"/>
    <col min="9471" max="9471" width="11.140625" style="261" customWidth="1"/>
    <col min="9472" max="9478" width="9.140625" style="261"/>
    <col min="9479" max="9479" width="10.28515625" style="261" bestFit="1" customWidth="1"/>
    <col min="9480" max="9726" width="9.140625" style="261"/>
    <col min="9727" max="9727" width="11.140625" style="261" customWidth="1"/>
    <col min="9728" max="9734" width="9.140625" style="261"/>
    <col min="9735" max="9735" width="10.28515625" style="261" bestFit="1" customWidth="1"/>
    <col min="9736" max="9982" width="9.140625" style="261"/>
    <col min="9983" max="9983" width="11.140625" style="261" customWidth="1"/>
    <col min="9984" max="9990" width="9.140625" style="261"/>
    <col min="9991" max="9991" width="10.28515625" style="261" bestFit="1" customWidth="1"/>
    <col min="9992" max="10238" width="9.140625" style="261"/>
    <col min="10239" max="10239" width="11.140625" style="261" customWidth="1"/>
    <col min="10240" max="10246" width="9.140625" style="261"/>
    <col min="10247" max="10247" width="10.28515625" style="261" bestFit="1" customWidth="1"/>
    <col min="10248" max="10494" width="9.140625" style="261"/>
    <col min="10495" max="10495" width="11.140625" style="261" customWidth="1"/>
    <col min="10496" max="10502" width="9.140625" style="261"/>
    <col min="10503" max="10503" width="10.28515625" style="261" bestFit="1" customWidth="1"/>
    <col min="10504" max="10750" width="9.140625" style="261"/>
    <col min="10751" max="10751" width="11.140625" style="261" customWidth="1"/>
    <col min="10752" max="10758" width="9.140625" style="261"/>
    <col min="10759" max="10759" width="10.28515625" style="261" bestFit="1" customWidth="1"/>
    <col min="10760" max="11006" width="9.140625" style="261"/>
    <col min="11007" max="11007" width="11.140625" style="261" customWidth="1"/>
    <col min="11008" max="11014" width="9.140625" style="261"/>
    <col min="11015" max="11015" width="10.28515625" style="261" bestFit="1" customWidth="1"/>
    <col min="11016" max="11262" width="9.140625" style="261"/>
    <col min="11263" max="11263" width="11.140625" style="261" customWidth="1"/>
    <col min="11264" max="11270" width="9.140625" style="261"/>
    <col min="11271" max="11271" width="10.28515625" style="261" bestFit="1" customWidth="1"/>
    <col min="11272" max="11518" width="9.140625" style="261"/>
    <col min="11519" max="11519" width="11.140625" style="261" customWidth="1"/>
    <col min="11520" max="11526" width="9.140625" style="261"/>
    <col min="11527" max="11527" width="10.28515625" style="261" bestFit="1" customWidth="1"/>
    <col min="11528" max="11774" width="9.140625" style="261"/>
    <col min="11775" max="11775" width="11.140625" style="261" customWidth="1"/>
    <col min="11776" max="11782" width="9.140625" style="261"/>
    <col min="11783" max="11783" width="10.28515625" style="261" bestFit="1" customWidth="1"/>
    <col min="11784" max="12030" width="9.140625" style="261"/>
    <col min="12031" max="12031" width="11.140625" style="261" customWidth="1"/>
    <col min="12032" max="12038" width="9.140625" style="261"/>
    <col min="12039" max="12039" width="10.28515625" style="261" bestFit="1" customWidth="1"/>
    <col min="12040" max="12286" width="9.140625" style="261"/>
    <col min="12287" max="12287" width="11.140625" style="261" customWidth="1"/>
    <col min="12288" max="12294" width="9.140625" style="261"/>
    <col min="12295" max="12295" width="10.28515625" style="261" bestFit="1" customWidth="1"/>
    <col min="12296" max="12542" width="9.140625" style="261"/>
    <col min="12543" max="12543" width="11.140625" style="261" customWidth="1"/>
    <col min="12544" max="12550" width="9.140625" style="261"/>
    <col min="12551" max="12551" width="10.28515625" style="261" bestFit="1" customWidth="1"/>
    <col min="12552" max="12798" width="9.140625" style="261"/>
    <col min="12799" max="12799" width="11.140625" style="261" customWidth="1"/>
    <col min="12800" max="12806" width="9.140625" style="261"/>
    <col min="12807" max="12807" width="10.28515625" style="261" bestFit="1" customWidth="1"/>
    <col min="12808" max="13054" width="9.140625" style="261"/>
    <col min="13055" max="13055" width="11.140625" style="261" customWidth="1"/>
    <col min="13056" max="13062" width="9.140625" style="261"/>
    <col min="13063" max="13063" width="10.28515625" style="261" bestFit="1" customWidth="1"/>
    <col min="13064" max="13310" width="9.140625" style="261"/>
    <col min="13311" max="13311" width="11.140625" style="261" customWidth="1"/>
    <col min="13312" max="13318" width="9.140625" style="261"/>
    <col min="13319" max="13319" width="10.28515625" style="261" bestFit="1" customWidth="1"/>
    <col min="13320" max="13566" width="9.140625" style="261"/>
    <col min="13567" max="13567" width="11.140625" style="261" customWidth="1"/>
    <col min="13568" max="13574" width="9.140625" style="261"/>
    <col min="13575" max="13575" width="10.28515625" style="261" bestFit="1" customWidth="1"/>
    <col min="13576" max="13822" width="9.140625" style="261"/>
    <col min="13823" max="13823" width="11.140625" style="261" customWidth="1"/>
    <col min="13824" max="13830" width="9.140625" style="261"/>
    <col min="13831" max="13831" width="10.28515625" style="261" bestFit="1" customWidth="1"/>
    <col min="13832" max="14078" width="9.140625" style="261"/>
    <col min="14079" max="14079" width="11.140625" style="261" customWidth="1"/>
    <col min="14080" max="14086" width="9.140625" style="261"/>
    <col min="14087" max="14087" width="10.28515625" style="261" bestFit="1" customWidth="1"/>
    <col min="14088" max="14334" width="9.140625" style="261"/>
    <col min="14335" max="14335" width="11.140625" style="261" customWidth="1"/>
    <col min="14336" max="14342" width="9.140625" style="261"/>
    <col min="14343" max="14343" width="10.28515625" style="261" bestFit="1" customWidth="1"/>
    <col min="14344" max="14590" width="9.140625" style="261"/>
    <col min="14591" max="14591" width="11.140625" style="261" customWidth="1"/>
    <col min="14592" max="14598" width="9.140625" style="261"/>
    <col min="14599" max="14599" width="10.28515625" style="261" bestFit="1" customWidth="1"/>
    <col min="14600" max="14846" width="9.140625" style="261"/>
    <col min="14847" max="14847" width="11.140625" style="261" customWidth="1"/>
    <col min="14848" max="14854" width="9.140625" style="261"/>
    <col min="14855" max="14855" width="10.28515625" style="261" bestFit="1" customWidth="1"/>
    <col min="14856" max="15102" width="9.140625" style="261"/>
    <col min="15103" max="15103" width="11.140625" style="261" customWidth="1"/>
    <col min="15104" max="15110" width="9.140625" style="261"/>
    <col min="15111" max="15111" width="10.28515625" style="261" bestFit="1" customWidth="1"/>
    <col min="15112" max="15358" width="9.140625" style="261"/>
    <col min="15359" max="15359" width="11.140625" style="261" customWidth="1"/>
    <col min="15360" max="15366" width="9.140625" style="261"/>
    <col min="15367" max="15367" width="10.28515625" style="261" bestFit="1" customWidth="1"/>
    <col min="15368" max="15614" width="9.140625" style="261"/>
    <col min="15615" max="15615" width="11.140625" style="261" customWidth="1"/>
    <col min="15616" max="15622" width="9.140625" style="261"/>
    <col min="15623" max="15623" width="10.28515625" style="261" bestFit="1" customWidth="1"/>
    <col min="15624" max="15870" width="9.140625" style="261"/>
    <col min="15871" max="15871" width="11.140625" style="261" customWidth="1"/>
    <col min="15872" max="15878" width="9.140625" style="261"/>
    <col min="15879" max="15879" width="10.28515625" style="261" bestFit="1" customWidth="1"/>
    <col min="15880" max="16126" width="9.140625" style="261"/>
    <col min="16127" max="16127" width="11.140625" style="261" customWidth="1"/>
    <col min="16128" max="16134" width="9.140625" style="261"/>
    <col min="16135" max="16135" width="10.28515625" style="261" bestFit="1" customWidth="1"/>
    <col min="16136" max="16384" width="9.140625" style="261"/>
  </cols>
  <sheetData>
    <row r="2" spans="1:9" ht="14.25">
      <c r="A2" s="495" t="str">
        <f>'Dien thong tin'!C7</f>
        <v>…………….</v>
      </c>
      <c r="B2" s="495"/>
      <c r="C2" s="495"/>
      <c r="G2" s="262" t="s">
        <v>287</v>
      </c>
    </row>
    <row r="3" spans="1:9" ht="15" customHeight="1">
      <c r="A3" s="495"/>
      <c r="B3" s="495"/>
      <c r="C3" s="495"/>
      <c r="G3" s="262" t="s">
        <v>288</v>
      </c>
    </row>
    <row r="4" spans="1:9" ht="15">
      <c r="B4" s="477" t="s">
        <v>398</v>
      </c>
      <c r="I4" s="262"/>
    </row>
    <row r="5" spans="1:9" ht="15">
      <c r="A5" s="196" t="str">
        <f>"V/v: Đề nghị "&amp;'Dien thong tin'!C14&amp;" "&amp;'Dien thong tin'!E14</f>
        <v>V/v: Đề nghị Tạm ứng vật tư Đợt …..</v>
      </c>
      <c r="G5" s="263" t="str">
        <f>'VT-01'!C32</f>
        <v>Hồ Chí Minh, ngày….., tháng….., năm 2019</v>
      </c>
    </row>
    <row r="7" spans="1:9" ht="18.75">
      <c r="B7" s="264"/>
      <c r="C7" s="264"/>
      <c r="E7" s="265" t="s">
        <v>289</v>
      </c>
    </row>
    <row r="8" spans="1:9" ht="15.75">
      <c r="A8" s="266" t="s">
        <v>290</v>
      </c>
      <c r="B8" s="264"/>
      <c r="C8" s="264"/>
    </row>
    <row r="9" spans="1:9" ht="16.5">
      <c r="A9" s="267" t="s">
        <v>291</v>
      </c>
      <c r="B9" s="268" t="str">
        <f>'Dien thong tin'!C6</f>
        <v>Công ty Cổ phần Phát triển Thành Phố Xanh</v>
      </c>
      <c r="C9" s="264"/>
    </row>
    <row r="10" spans="1:9">
      <c r="A10" s="269"/>
      <c r="B10" s="264"/>
      <c r="C10" s="264"/>
    </row>
    <row r="11" spans="1:9" ht="60" customHeight="1">
      <c r="A11" s="499" t="str">
        <f>"- Căn cứ vào hợp đồng số: "&amp;'Dien thong tin'!C8&amp;" "&amp;'Dien thong tin'!C9&amp;" giữa "&amp;'Dien thong tin'!C6&amp;" và "&amp;'Dien thong tin'!C7&amp;" về việc "&amp;'Dien thong tin'!C4&amp;" - "&amp;'Dien thong tin'!C3</f>
        <v>- Căn cứ vào hợp đồng số: ……………. ngày ….. tháng ….. năm 2019 giữa Công ty Cổ phần Phát triển Thành Phố Xanh và ……………. về việc ……………. - Vinhomes Grand Park</v>
      </c>
      <c r="B11" s="499"/>
      <c r="C11" s="499"/>
      <c r="D11" s="499"/>
      <c r="E11" s="499"/>
      <c r="F11" s="499"/>
      <c r="G11" s="499"/>
      <c r="H11" s="499"/>
      <c r="I11" s="499"/>
    </row>
    <row r="12" spans="1:9" ht="20.100000000000001" customHeight="1">
      <c r="A12" s="500" t="str">
        <f>"- Căn cứ vào Hồ sơ "&amp;'Dien thong tin'!C14&amp;" "&amp;'Dien thong tin'!E14</f>
        <v>- Căn cứ vào Hồ sơ Tạm ứng vật tư Đợt …..</v>
      </c>
      <c r="B12" s="501"/>
      <c r="C12" s="501"/>
      <c r="D12" s="501"/>
      <c r="E12" s="501"/>
      <c r="F12" s="501"/>
      <c r="G12" s="501"/>
      <c r="H12" s="501"/>
      <c r="I12" s="501"/>
    </row>
    <row r="13" spans="1:9" ht="15">
      <c r="A13" s="270"/>
      <c r="B13" s="264"/>
      <c r="C13" s="264"/>
    </row>
    <row r="14" spans="1:9" ht="14.25">
      <c r="A14" s="498" t="s">
        <v>292</v>
      </c>
      <c r="B14" s="498"/>
      <c r="C14" s="498"/>
      <c r="D14" s="498"/>
      <c r="E14" s="498"/>
      <c r="F14" s="498"/>
      <c r="G14" s="498"/>
      <c r="H14" s="498"/>
      <c r="I14" s="498"/>
    </row>
    <row r="15" spans="1:9" ht="45.75" customHeight="1">
      <c r="A15" s="502" t="str">
        <f>"Theo Điều khoản của Hợp đồng về Thanh toán, Chúng tôi đề nghị Quý công ty thanh toán cho chúng tôi số tiền: "&amp;TEXT('VT-01'!D26,"#,##")&amp;" (đồng)"</f>
        <v>Theo Điều khoản của Hợp đồng về Thanh toán, Chúng tôi đề nghị Quý công ty thanh toán cho chúng tôi số tiền:  (đồng)</v>
      </c>
      <c r="B15" s="502"/>
      <c r="C15" s="502"/>
      <c r="D15" s="502"/>
      <c r="E15" s="502"/>
      <c r="F15" s="502"/>
      <c r="G15" s="502"/>
      <c r="H15" s="502"/>
      <c r="I15" s="502"/>
    </row>
    <row r="16" spans="1:9" s="401" customFormat="1" ht="30" customHeight="1">
      <c r="A16" s="503" t="str">
        <f>'VT-01'!A27&amp;" "&amp;'VT-01'!B27</f>
        <v>Bằng chữ: Không. đồng./.</v>
      </c>
      <c r="B16" s="503"/>
      <c r="C16" s="503"/>
      <c r="D16" s="503"/>
      <c r="E16" s="503"/>
      <c r="F16" s="503"/>
      <c r="G16" s="503"/>
      <c r="H16" s="503"/>
      <c r="I16" s="503"/>
    </row>
    <row r="17" spans="1:9" ht="21.75" customHeight="1">
      <c r="A17" s="497" t="s">
        <v>293</v>
      </c>
      <c r="B17" s="497"/>
      <c r="C17" s="497"/>
      <c r="D17" s="497"/>
      <c r="E17" s="497"/>
      <c r="F17" s="497"/>
      <c r="G17" s="497"/>
      <c r="H17" s="497"/>
      <c r="I17" s="497"/>
    </row>
    <row r="18" spans="1:9" ht="15">
      <c r="A18" s="271" t="s">
        <v>294</v>
      </c>
      <c r="B18" s="272"/>
      <c r="C18" s="273" t="str">
        <f>'Dien thong tin'!C31</f>
        <v>………………</v>
      </c>
    </row>
    <row r="19" spans="1:9" ht="15">
      <c r="A19" s="271" t="s">
        <v>295</v>
      </c>
      <c r="B19" s="264"/>
      <c r="C19" s="273" t="str">
        <f>'Dien thong tin'!C7</f>
        <v>…………….</v>
      </c>
    </row>
    <row r="20" spans="1:9" ht="15">
      <c r="A20" s="274" t="s">
        <v>296</v>
      </c>
      <c r="B20" s="272"/>
      <c r="C20" s="273" t="str">
        <f>'Dien thong tin'!C32</f>
        <v>………………</v>
      </c>
    </row>
    <row r="21" spans="1:9" ht="22.5" customHeight="1">
      <c r="A21" s="497" t="s">
        <v>297</v>
      </c>
      <c r="B21" s="497"/>
      <c r="C21" s="497"/>
      <c r="D21" s="497"/>
      <c r="E21" s="497"/>
      <c r="F21" s="497"/>
      <c r="G21" s="497"/>
      <c r="H21" s="497"/>
      <c r="I21" s="497"/>
    </row>
    <row r="22" spans="1:9" ht="14.25">
      <c r="A22" s="498" t="s">
        <v>298</v>
      </c>
      <c r="B22" s="498"/>
      <c r="C22" s="498"/>
      <c r="D22" s="498"/>
      <c r="E22" s="498"/>
      <c r="F22" s="498"/>
      <c r="G22" s="498"/>
      <c r="H22" s="498"/>
      <c r="I22" s="498"/>
    </row>
    <row r="23" spans="1:9" ht="15.75" customHeight="1">
      <c r="A23" s="266" t="s">
        <v>290</v>
      </c>
      <c r="B23" s="275"/>
      <c r="C23" s="266"/>
    </row>
    <row r="24" spans="1:9" ht="31.5" customHeight="1">
      <c r="A24" s="276" t="s">
        <v>379</v>
      </c>
      <c r="B24" s="275"/>
      <c r="C24" s="266"/>
      <c r="F24" s="496" t="str">
        <f>UPPER('Dien thong tin'!C7)</f>
        <v>…………….</v>
      </c>
      <c r="G24" s="496"/>
      <c r="H24" s="496"/>
      <c r="I24" s="496"/>
    </row>
    <row r="25" spans="1:9" ht="12.75" customHeight="1">
      <c r="A25" s="277"/>
      <c r="B25" s="275"/>
      <c r="C25" s="266"/>
    </row>
    <row r="26" spans="1:9" ht="12.75" customHeight="1">
      <c r="A26" s="278" t="s">
        <v>299</v>
      </c>
      <c r="B26" s="275"/>
      <c r="C26" s="266"/>
    </row>
    <row r="27" spans="1:9" ht="12.75" customHeight="1">
      <c r="A27" s="278" t="s">
        <v>300</v>
      </c>
      <c r="B27" s="275"/>
      <c r="C27" s="266"/>
    </row>
    <row r="28" spans="1:9" ht="18.75">
      <c r="A28" s="275"/>
      <c r="B28" s="275"/>
      <c r="C28" s="266"/>
    </row>
  </sheetData>
  <mergeCells count="10">
    <mergeCell ref="A2:C3"/>
    <mergeCell ref="F24:I24"/>
    <mergeCell ref="A21:I21"/>
    <mergeCell ref="A22:I22"/>
    <mergeCell ref="A11:I11"/>
    <mergeCell ref="A12:I12"/>
    <mergeCell ref="A14:I14"/>
    <mergeCell ref="A15:I15"/>
    <mergeCell ref="A16:I16"/>
    <mergeCell ref="A17:I17"/>
  </mergeCells>
  <printOptions horizontalCentered="1"/>
  <pageMargins left="0.5" right="0.3" top="0.7" bottom="0.5" header="0.3" footer="0.3"/>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31"/>
  <sheetViews>
    <sheetView view="pageBreakPreview" topLeftCell="A10" zoomScale="85" zoomScaleNormal="100" zoomScaleSheetLayoutView="85" workbookViewId="0">
      <selection activeCell="H24" sqref="H24"/>
    </sheetView>
  </sheetViews>
  <sheetFormatPr defaultRowHeight="12.75"/>
  <cols>
    <col min="1" max="1" width="6.42578125" style="261" customWidth="1"/>
    <col min="2" max="5" width="9.7109375" style="261" customWidth="1"/>
    <col min="6" max="6" width="6" style="261" customWidth="1"/>
    <col min="7" max="9" width="25.7109375" style="261" customWidth="1"/>
    <col min="10" max="10" width="20.85546875" style="261" customWidth="1"/>
    <col min="11" max="11" width="17.7109375" style="261" bestFit="1" customWidth="1"/>
    <col min="12" max="12" width="18.7109375" style="279" bestFit="1" customWidth="1"/>
    <col min="13" max="251" width="9.140625" style="261"/>
    <col min="252" max="252" width="6.42578125" style="261" customWidth="1"/>
    <col min="253" max="256" width="9.7109375" style="261" customWidth="1"/>
    <col min="257" max="257" width="6" style="261" customWidth="1"/>
    <col min="258" max="259" width="9.7109375" style="261" customWidth="1"/>
    <col min="260" max="260" width="3.42578125" style="261" customWidth="1"/>
    <col min="261" max="261" width="6.28515625" style="261" customWidth="1"/>
    <col min="262" max="262" width="7.85546875" style="261" customWidth="1"/>
    <col min="263" max="263" width="10.7109375" style="261" customWidth="1"/>
    <col min="264" max="264" width="22.7109375" style="261" customWidth="1"/>
    <col min="265" max="265" width="10.28515625" style="261" customWidth="1"/>
    <col min="266" max="266" width="20.85546875" style="261" customWidth="1"/>
    <col min="267" max="267" width="17.7109375" style="261" bestFit="1" customWidth="1"/>
    <col min="268" max="268" width="18.7109375" style="261" bestFit="1" customWidth="1"/>
    <col min="269" max="507" width="9.140625" style="261"/>
    <col min="508" max="508" width="6.42578125" style="261" customWidth="1"/>
    <col min="509" max="512" width="9.7109375" style="261" customWidth="1"/>
    <col min="513" max="513" width="6" style="261" customWidth="1"/>
    <col min="514" max="515" width="9.7109375" style="261" customWidth="1"/>
    <col min="516" max="516" width="3.42578125" style="261" customWidth="1"/>
    <col min="517" max="517" width="6.28515625" style="261" customWidth="1"/>
    <col min="518" max="518" width="7.85546875" style="261" customWidth="1"/>
    <col min="519" max="519" width="10.7109375" style="261" customWidth="1"/>
    <col min="520" max="520" width="22.7109375" style="261" customWidth="1"/>
    <col min="521" max="521" width="10.28515625" style="261" customWidth="1"/>
    <col min="522" max="522" width="20.85546875" style="261" customWidth="1"/>
    <col min="523" max="523" width="17.7109375" style="261" bestFit="1" customWidth="1"/>
    <col min="524" max="524" width="18.7109375" style="261" bestFit="1" customWidth="1"/>
    <col min="525" max="763" width="9.140625" style="261"/>
    <col min="764" max="764" width="6.42578125" style="261" customWidth="1"/>
    <col min="765" max="768" width="9.7109375" style="261" customWidth="1"/>
    <col min="769" max="769" width="6" style="261" customWidth="1"/>
    <col min="770" max="771" width="9.7109375" style="261" customWidth="1"/>
    <col min="772" max="772" width="3.42578125" style="261" customWidth="1"/>
    <col min="773" max="773" width="6.28515625" style="261" customWidth="1"/>
    <col min="774" max="774" width="7.85546875" style="261" customWidth="1"/>
    <col min="775" max="775" width="10.7109375" style="261" customWidth="1"/>
    <col min="776" max="776" width="22.7109375" style="261" customWidth="1"/>
    <col min="777" max="777" width="10.28515625" style="261" customWidth="1"/>
    <col min="778" max="778" width="20.85546875" style="261" customWidth="1"/>
    <col min="779" max="779" width="17.7109375" style="261" bestFit="1" customWidth="1"/>
    <col min="780" max="780" width="18.7109375" style="261" bestFit="1" customWidth="1"/>
    <col min="781" max="1019" width="9.140625" style="261"/>
    <col min="1020" max="1020" width="6.42578125" style="261" customWidth="1"/>
    <col min="1021" max="1024" width="9.7109375" style="261" customWidth="1"/>
    <col min="1025" max="1025" width="6" style="261" customWidth="1"/>
    <col min="1026" max="1027" width="9.7109375" style="261" customWidth="1"/>
    <col min="1028" max="1028" width="3.42578125" style="261" customWidth="1"/>
    <col min="1029" max="1029" width="6.28515625" style="261" customWidth="1"/>
    <col min="1030" max="1030" width="7.85546875" style="261" customWidth="1"/>
    <col min="1031" max="1031" width="10.7109375" style="261" customWidth="1"/>
    <col min="1032" max="1032" width="22.7109375" style="261" customWidth="1"/>
    <col min="1033" max="1033" width="10.28515625" style="261" customWidth="1"/>
    <col min="1034" max="1034" width="20.85546875" style="261" customWidth="1"/>
    <col min="1035" max="1035" width="17.7109375" style="261" bestFit="1" customWidth="1"/>
    <col min="1036" max="1036" width="18.7109375" style="261" bestFit="1" customWidth="1"/>
    <col min="1037" max="1275" width="9.140625" style="261"/>
    <col min="1276" max="1276" width="6.42578125" style="261" customWidth="1"/>
    <col min="1277" max="1280" width="9.7109375" style="261" customWidth="1"/>
    <col min="1281" max="1281" width="6" style="261" customWidth="1"/>
    <col min="1282" max="1283" width="9.7109375" style="261" customWidth="1"/>
    <col min="1284" max="1284" width="3.42578125" style="261" customWidth="1"/>
    <col min="1285" max="1285" width="6.28515625" style="261" customWidth="1"/>
    <col min="1286" max="1286" width="7.85546875" style="261" customWidth="1"/>
    <col min="1287" max="1287" width="10.7109375" style="261" customWidth="1"/>
    <col min="1288" max="1288" width="22.7109375" style="261" customWidth="1"/>
    <col min="1289" max="1289" width="10.28515625" style="261" customWidth="1"/>
    <col min="1290" max="1290" width="20.85546875" style="261" customWidth="1"/>
    <col min="1291" max="1291" width="17.7109375" style="261" bestFit="1" customWidth="1"/>
    <col min="1292" max="1292" width="18.7109375" style="261" bestFit="1" customWidth="1"/>
    <col min="1293" max="1531" width="9.140625" style="261"/>
    <col min="1532" max="1532" width="6.42578125" style="261" customWidth="1"/>
    <col min="1533" max="1536" width="9.7109375" style="261" customWidth="1"/>
    <col min="1537" max="1537" width="6" style="261" customWidth="1"/>
    <col min="1538" max="1539" width="9.7109375" style="261" customWidth="1"/>
    <col min="1540" max="1540" width="3.42578125" style="261" customWidth="1"/>
    <col min="1541" max="1541" width="6.28515625" style="261" customWidth="1"/>
    <col min="1542" max="1542" width="7.85546875" style="261" customWidth="1"/>
    <col min="1543" max="1543" width="10.7109375" style="261" customWidth="1"/>
    <col min="1544" max="1544" width="22.7109375" style="261" customWidth="1"/>
    <col min="1545" max="1545" width="10.28515625" style="261" customWidth="1"/>
    <col min="1546" max="1546" width="20.85546875" style="261" customWidth="1"/>
    <col min="1547" max="1547" width="17.7109375" style="261" bestFit="1" customWidth="1"/>
    <col min="1548" max="1548" width="18.7109375" style="261" bestFit="1" customWidth="1"/>
    <col min="1549" max="1787" width="9.140625" style="261"/>
    <col min="1788" max="1788" width="6.42578125" style="261" customWidth="1"/>
    <col min="1789" max="1792" width="9.7109375" style="261" customWidth="1"/>
    <col min="1793" max="1793" width="6" style="261" customWidth="1"/>
    <col min="1794" max="1795" width="9.7109375" style="261" customWidth="1"/>
    <col min="1796" max="1796" width="3.42578125" style="261" customWidth="1"/>
    <col min="1797" max="1797" width="6.28515625" style="261" customWidth="1"/>
    <col min="1798" max="1798" width="7.85546875" style="261" customWidth="1"/>
    <col min="1799" max="1799" width="10.7109375" style="261" customWidth="1"/>
    <col min="1800" max="1800" width="22.7109375" style="261" customWidth="1"/>
    <col min="1801" max="1801" width="10.28515625" style="261" customWidth="1"/>
    <col min="1802" max="1802" width="20.85546875" style="261" customWidth="1"/>
    <col min="1803" max="1803" width="17.7109375" style="261" bestFit="1" customWidth="1"/>
    <col min="1804" max="1804" width="18.7109375" style="261" bestFit="1" customWidth="1"/>
    <col min="1805" max="2043" width="9.140625" style="261"/>
    <col min="2044" max="2044" width="6.42578125" style="261" customWidth="1"/>
    <col min="2045" max="2048" width="9.7109375" style="261" customWidth="1"/>
    <col min="2049" max="2049" width="6" style="261" customWidth="1"/>
    <col min="2050" max="2051" width="9.7109375" style="261" customWidth="1"/>
    <col min="2052" max="2052" width="3.42578125" style="261" customWidth="1"/>
    <col min="2053" max="2053" width="6.28515625" style="261" customWidth="1"/>
    <col min="2054" max="2054" width="7.85546875" style="261" customWidth="1"/>
    <col min="2055" max="2055" width="10.7109375" style="261" customWidth="1"/>
    <col min="2056" max="2056" width="22.7109375" style="261" customWidth="1"/>
    <col min="2057" max="2057" width="10.28515625" style="261" customWidth="1"/>
    <col min="2058" max="2058" width="20.85546875" style="261" customWidth="1"/>
    <col min="2059" max="2059" width="17.7109375" style="261" bestFit="1" customWidth="1"/>
    <col min="2060" max="2060" width="18.7109375" style="261" bestFit="1" customWidth="1"/>
    <col min="2061" max="2299" width="9.140625" style="261"/>
    <col min="2300" max="2300" width="6.42578125" style="261" customWidth="1"/>
    <col min="2301" max="2304" width="9.7109375" style="261" customWidth="1"/>
    <col min="2305" max="2305" width="6" style="261" customWidth="1"/>
    <col min="2306" max="2307" width="9.7109375" style="261" customWidth="1"/>
    <col min="2308" max="2308" width="3.42578125" style="261" customWidth="1"/>
    <col min="2309" max="2309" width="6.28515625" style="261" customWidth="1"/>
    <col min="2310" max="2310" width="7.85546875" style="261" customWidth="1"/>
    <col min="2311" max="2311" width="10.7109375" style="261" customWidth="1"/>
    <col min="2312" max="2312" width="22.7109375" style="261" customWidth="1"/>
    <col min="2313" max="2313" width="10.28515625" style="261" customWidth="1"/>
    <col min="2314" max="2314" width="20.85546875" style="261" customWidth="1"/>
    <col min="2315" max="2315" width="17.7109375" style="261" bestFit="1" customWidth="1"/>
    <col min="2316" max="2316" width="18.7109375" style="261" bestFit="1" customWidth="1"/>
    <col min="2317" max="2555" width="9.140625" style="261"/>
    <col min="2556" max="2556" width="6.42578125" style="261" customWidth="1"/>
    <col min="2557" max="2560" width="9.7109375" style="261" customWidth="1"/>
    <col min="2561" max="2561" width="6" style="261" customWidth="1"/>
    <col min="2562" max="2563" width="9.7109375" style="261" customWidth="1"/>
    <col min="2564" max="2564" width="3.42578125" style="261" customWidth="1"/>
    <col min="2565" max="2565" width="6.28515625" style="261" customWidth="1"/>
    <col min="2566" max="2566" width="7.85546875" style="261" customWidth="1"/>
    <col min="2567" max="2567" width="10.7109375" style="261" customWidth="1"/>
    <col min="2568" max="2568" width="22.7109375" style="261" customWidth="1"/>
    <col min="2569" max="2569" width="10.28515625" style="261" customWidth="1"/>
    <col min="2570" max="2570" width="20.85546875" style="261" customWidth="1"/>
    <col min="2571" max="2571" width="17.7109375" style="261" bestFit="1" customWidth="1"/>
    <col min="2572" max="2572" width="18.7109375" style="261" bestFit="1" customWidth="1"/>
    <col min="2573" max="2811" width="9.140625" style="261"/>
    <col min="2812" max="2812" width="6.42578125" style="261" customWidth="1"/>
    <col min="2813" max="2816" width="9.7109375" style="261" customWidth="1"/>
    <col min="2817" max="2817" width="6" style="261" customWidth="1"/>
    <col min="2818" max="2819" width="9.7109375" style="261" customWidth="1"/>
    <col min="2820" max="2820" width="3.42578125" style="261" customWidth="1"/>
    <col min="2821" max="2821" width="6.28515625" style="261" customWidth="1"/>
    <col min="2822" max="2822" width="7.85546875" style="261" customWidth="1"/>
    <col min="2823" max="2823" width="10.7109375" style="261" customWidth="1"/>
    <col min="2824" max="2824" width="22.7109375" style="261" customWidth="1"/>
    <col min="2825" max="2825" width="10.28515625" style="261" customWidth="1"/>
    <col min="2826" max="2826" width="20.85546875" style="261" customWidth="1"/>
    <col min="2827" max="2827" width="17.7109375" style="261" bestFit="1" customWidth="1"/>
    <col min="2828" max="2828" width="18.7109375" style="261" bestFit="1" customWidth="1"/>
    <col min="2829" max="3067" width="9.140625" style="261"/>
    <col min="3068" max="3068" width="6.42578125" style="261" customWidth="1"/>
    <col min="3069" max="3072" width="9.7109375" style="261" customWidth="1"/>
    <col min="3073" max="3073" width="6" style="261" customWidth="1"/>
    <col min="3074" max="3075" width="9.7109375" style="261" customWidth="1"/>
    <col min="3076" max="3076" width="3.42578125" style="261" customWidth="1"/>
    <col min="3077" max="3077" width="6.28515625" style="261" customWidth="1"/>
    <col min="3078" max="3078" width="7.85546875" style="261" customWidth="1"/>
    <col min="3079" max="3079" width="10.7109375" style="261" customWidth="1"/>
    <col min="3080" max="3080" width="22.7109375" style="261" customWidth="1"/>
    <col min="3081" max="3081" width="10.28515625" style="261" customWidth="1"/>
    <col min="3082" max="3082" width="20.85546875" style="261" customWidth="1"/>
    <col min="3083" max="3083" width="17.7109375" style="261" bestFit="1" customWidth="1"/>
    <col min="3084" max="3084" width="18.7109375" style="261" bestFit="1" customWidth="1"/>
    <col min="3085" max="3323" width="9.140625" style="261"/>
    <col min="3324" max="3324" width="6.42578125" style="261" customWidth="1"/>
    <col min="3325" max="3328" width="9.7109375" style="261" customWidth="1"/>
    <col min="3329" max="3329" width="6" style="261" customWidth="1"/>
    <col min="3330" max="3331" width="9.7109375" style="261" customWidth="1"/>
    <col min="3332" max="3332" width="3.42578125" style="261" customWidth="1"/>
    <col min="3333" max="3333" width="6.28515625" style="261" customWidth="1"/>
    <col min="3334" max="3334" width="7.85546875" style="261" customWidth="1"/>
    <col min="3335" max="3335" width="10.7109375" style="261" customWidth="1"/>
    <col min="3336" max="3336" width="22.7109375" style="261" customWidth="1"/>
    <col min="3337" max="3337" width="10.28515625" style="261" customWidth="1"/>
    <col min="3338" max="3338" width="20.85546875" style="261" customWidth="1"/>
    <col min="3339" max="3339" width="17.7109375" style="261" bestFit="1" customWidth="1"/>
    <col min="3340" max="3340" width="18.7109375" style="261" bestFit="1" customWidth="1"/>
    <col min="3341" max="3579" width="9.140625" style="261"/>
    <col min="3580" max="3580" width="6.42578125" style="261" customWidth="1"/>
    <col min="3581" max="3584" width="9.7109375" style="261" customWidth="1"/>
    <col min="3585" max="3585" width="6" style="261" customWidth="1"/>
    <col min="3586" max="3587" width="9.7109375" style="261" customWidth="1"/>
    <col min="3588" max="3588" width="3.42578125" style="261" customWidth="1"/>
    <col min="3589" max="3589" width="6.28515625" style="261" customWidth="1"/>
    <col min="3590" max="3590" width="7.85546875" style="261" customWidth="1"/>
    <col min="3591" max="3591" width="10.7109375" style="261" customWidth="1"/>
    <col min="3592" max="3592" width="22.7109375" style="261" customWidth="1"/>
    <col min="3593" max="3593" width="10.28515625" style="261" customWidth="1"/>
    <col min="3594" max="3594" width="20.85546875" style="261" customWidth="1"/>
    <col min="3595" max="3595" width="17.7109375" style="261" bestFit="1" customWidth="1"/>
    <col min="3596" max="3596" width="18.7109375" style="261" bestFit="1" customWidth="1"/>
    <col min="3597" max="3835" width="9.140625" style="261"/>
    <col min="3836" max="3836" width="6.42578125" style="261" customWidth="1"/>
    <col min="3837" max="3840" width="9.7109375" style="261" customWidth="1"/>
    <col min="3841" max="3841" width="6" style="261" customWidth="1"/>
    <col min="3842" max="3843" width="9.7109375" style="261" customWidth="1"/>
    <col min="3844" max="3844" width="3.42578125" style="261" customWidth="1"/>
    <col min="3845" max="3845" width="6.28515625" style="261" customWidth="1"/>
    <col min="3846" max="3846" width="7.85546875" style="261" customWidth="1"/>
    <col min="3847" max="3847" width="10.7109375" style="261" customWidth="1"/>
    <col min="3848" max="3848" width="22.7109375" style="261" customWidth="1"/>
    <col min="3849" max="3849" width="10.28515625" style="261" customWidth="1"/>
    <col min="3850" max="3850" width="20.85546875" style="261" customWidth="1"/>
    <col min="3851" max="3851" width="17.7109375" style="261" bestFit="1" customWidth="1"/>
    <col min="3852" max="3852" width="18.7109375" style="261" bestFit="1" customWidth="1"/>
    <col min="3853" max="4091" width="9.140625" style="261"/>
    <col min="4092" max="4092" width="6.42578125" style="261" customWidth="1"/>
    <col min="4093" max="4096" width="9.7109375" style="261" customWidth="1"/>
    <col min="4097" max="4097" width="6" style="261" customWidth="1"/>
    <col min="4098" max="4099" width="9.7109375" style="261" customWidth="1"/>
    <col min="4100" max="4100" width="3.42578125" style="261" customWidth="1"/>
    <col min="4101" max="4101" width="6.28515625" style="261" customWidth="1"/>
    <col min="4102" max="4102" width="7.85546875" style="261" customWidth="1"/>
    <col min="4103" max="4103" width="10.7109375" style="261" customWidth="1"/>
    <col min="4104" max="4104" width="22.7109375" style="261" customWidth="1"/>
    <col min="4105" max="4105" width="10.28515625" style="261" customWidth="1"/>
    <col min="4106" max="4106" width="20.85546875" style="261" customWidth="1"/>
    <col min="4107" max="4107" width="17.7109375" style="261" bestFit="1" customWidth="1"/>
    <col min="4108" max="4108" width="18.7109375" style="261" bestFit="1" customWidth="1"/>
    <col min="4109" max="4347" width="9.140625" style="261"/>
    <col min="4348" max="4348" width="6.42578125" style="261" customWidth="1"/>
    <col min="4349" max="4352" width="9.7109375" style="261" customWidth="1"/>
    <col min="4353" max="4353" width="6" style="261" customWidth="1"/>
    <col min="4354" max="4355" width="9.7109375" style="261" customWidth="1"/>
    <col min="4356" max="4356" width="3.42578125" style="261" customWidth="1"/>
    <col min="4357" max="4357" width="6.28515625" style="261" customWidth="1"/>
    <col min="4358" max="4358" width="7.85546875" style="261" customWidth="1"/>
    <col min="4359" max="4359" width="10.7109375" style="261" customWidth="1"/>
    <col min="4360" max="4360" width="22.7109375" style="261" customWidth="1"/>
    <col min="4361" max="4361" width="10.28515625" style="261" customWidth="1"/>
    <col min="4362" max="4362" width="20.85546875" style="261" customWidth="1"/>
    <col min="4363" max="4363" width="17.7109375" style="261" bestFit="1" customWidth="1"/>
    <col min="4364" max="4364" width="18.7109375" style="261" bestFit="1" customWidth="1"/>
    <col min="4365" max="4603" width="9.140625" style="261"/>
    <col min="4604" max="4604" width="6.42578125" style="261" customWidth="1"/>
    <col min="4605" max="4608" width="9.7109375" style="261" customWidth="1"/>
    <col min="4609" max="4609" width="6" style="261" customWidth="1"/>
    <col min="4610" max="4611" width="9.7109375" style="261" customWidth="1"/>
    <col min="4612" max="4612" width="3.42578125" style="261" customWidth="1"/>
    <col min="4613" max="4613" width="6.28515625" style="261" customWidth="1"/>
    <col min="4614" max="4614" width="7.85546875" style="261" customWidth="1"/>
    <col min="4615" max="4615" width="10.7109375" style="261" customWidth="1"/>
    <col min="4616" max="4616" width="22.7109375" style="261" customWidth="1"/>
    <col min="4617" max="4617" width="10.28515625" style="261" customWidth="1"/>
    <col min="4618" max="4618" width="20.85546875" style="261" customWidth="1"/>
    <col min="4619" max="4619" width="17.7109375" style="261" bestFit="1" customWidth="1"/>
    <col min="4620" max="4620" width="18.7109375" style="261" bestFit="1" customWidth="1"/>
    <col min="4621" max="4859" width="9.140625" style="261"/>
    <col min="4860" max="4860" width="6.42578125" style="261" customWidth="1"/>
    <col min="4861" max="4864" width="9.7109375" style="261" customWidth="1"/>
    <col min="4865" max="4865" width="6" style="261" customWidth="1"/>
    <col min="4866" max="4867" width="9.7109375" style="261" customWidth="1"/>
    <col min="4868" max="4868" width="3.42578125" style="261" customWidth="1"/>
    <col min="4869" max="4869" width="6.28515625" style="261" customWidth="1"/>
    <col min="4870" max="4870" width="7.85546875" style="261" customWidth="1"/>
    <col min="4871" max="4871" width="10.7109375" style="261" customWidth="1"/>
    <col min="4872" max="4872" width="22.7109375" style="261" customWidth="1"/>
    <col min="4873" max="4873" width="10.28515625" style="261" customWidth="1"/>
    <col min="4874" max="4874" width="20.85546875" style="261" customWidth="1"/>
    <col min="4875" max="4875" width="17.7109375" style="261" bestFit="1" customWidth="1"/>
    <col min="4876" max="4876" width="18.7109375" style="261" bestFit="1" customWidth="1"/>
    <col min="4877" max="5115" width="9.140625" style="261"/>
    <col min="5116" max="5116" width="6.42578125" style="261" customWidth="1"/>
    <col min="5117" max="5120" width="9.7109375" style="261" customWidth="1"/>
    <col min="5121" max="5121" width="6" style="261" customWidth="1"/>
    <col min="5122" max="5123" width="9.7109375" style="261" customWidth="1"/>
    <col min="5124" max="5124" width="3.42578125" style="261" customWidth="1"/>
    <col min="5125" max="5125" width="6.28515625" style="261" customWidth="1"/>
    <col min="5126" max="5126" width="7.85546875" style="261" customWidth="1"/>
    <col min="5127" max="5127" width="10.7109375" style="261" customWidth="1"/>
    <col min="5128" max="5128" width="22.7109375" style="261" customWidth="1"/>
    <col min="5129" max="5129" width="10.28515625" style="261" customWidth="1"/>
    <col min="5130" max="5130" width="20.85546875" style="261" customWidth="1"/>
    <col min="5131" max="5131" width="17.7109375" style="261" bestFit="1" customWidth="1"/>
    <col min="5132" max="5132" width="18.7109375" style="261" bestFit="1" customWidth="1"/>
    <col min="5133" max="5371" width="9.140625" style="261"/>
    <col min="5372" max="5372" width="6.42578125" style="261" customWidth="1"/>
    <col min="5373" max="5376" width="9.7109375" style="261" customWidth="1"/>
    <col min="5377" max="5377" width="6" style="261" customWidth="1"/>
    <col min="5378" max="5379" width="9.7109375" style="261" customWidth="1"/>
    <col min="5380" max="5380" width="3.42578125" style="261" customWidth="1"/>
    <col min="5381" max="5381" width="6.28515625" style="261" customWidth="1"/>
    <col min="5382" max="5382" width="7.85546875" style="261" customWidth="1"/>
    <col min="5383" max="5383" width="10.7109375" style="261" customWidth="1"/>
    <col min="5384" max="5384" width="22.7109375" style="261" customWidth="1"/>
    <col min="5385" max="5385" width="10.28515625" style="261" customWidth="1"/>
    <col min="5386" max="5386" width="20.85546875" style="261" customWidth="1"/>
    <col min="5387" max="5387" width="17.7109375" style="261" bestFit="1" customWidth="1"/>
    <col min="5388" max="5388" width="18.7109375" style="261" bestFit="1" customWidth="1"/>
    <col min="5389" max="5627" width="9.140625" style="261"/>
    <col min="5628" max="5628" width="6.42578125" style="261" customWidth="1"/>
    <col min="5629" max="5632" width="9.7109375" style="261" customWidth="1"/>
    <col min="5633" max="5633" width="6" style="261" customWidth="1"/>
    <col min="5634" max="5635" width="9.7109375" style="261" customWidth="1"/>
    <col min="5636" max="5636" width="3.42578125" style="261" customWidth="1"/>
    <col min="5637" max="5637" width="6.28515625" style="261" customWidth="1"/>
    <col min="5638" max="5638" width="7.85546875" style="261" customWidth="1"/>
    <col min="5639" max="5639" width="10.7109375" style="261" customWidth="1"/>
    <col min="5640" max="5640" width="22.7109375" style="261" customWidth="1"/>
    <col min="5641" max="5641" width="10.28515625" style="261" customWidth="1"/>
    <col min="5642" max="5642" width="20.85546875" style="261" customWidth="1"/>
    <col min="5643" max="5643" width="17.7109375" style="261" bestFit="1" customWidth="1"/>
    <col min="5644" max="5644" width="18.7109375" style="261" bestFit="1" customWidth="1"/>
    <col min="5645" max="5883" width="9.140625" style="261"/>
    <col min="5884" max="5884" width="6.42578125" style="261" customWidth="1"/>
    <col min="5885" max="5888" width="9.7109375" style="261" customWidth="1"/>
    <col min="5889" max="5889" width="6" style="261" customWidth="1"/>
    <col min="5890" max="5891" width="9.7109375" style="261" customWidth="1"/>
    <col min="5892" max="5892" width="3.42578125" style="261" customWidth="1"/>
    <col min="5893" max="5893" width="6.28515625" style="261" customWidth="1"/>
    <col min="5894" max="5894" width="7.85546875" style="261" customWidth="1"/>
    <col min="5895" max="5895" width="10.7109375" style="261" customWidth="1"/>
    <col min="5896" max="5896" width="22.7109375" style="261" customWidth="1"/>
    <col min="5897" max="5897" width="10.28515625" style="261" customWidth="1"/>
    <col min="5898" max="5898" width="20.85546875" style="261" customWidth="1"/>
    <col min="5899" max="5899" width="17.7109375" style="261" bestFit="1" customWidth="1"/>
    <col min="5900" max="5900" width="18.7109375" style="261" bestFit="1" customWidth="1"/>
    <col min="5901" max="6139" width="9.140625" style="261"/>
    <col min="6140" max="6140" width="6.42578125" style="261" customWidth="1"/>
    <col min="6141" max="6144" width="9.7109375" style="261" customWidth="1"/>
    <col min="6145" max="6145" width="6" style="261" customWidth="1"/>
    <col min="6146" max="6147" width="9.7109375" style="261" customWidth="1"/>
    <col min="6148" max="6148" width="3.42578125" style="261" customWidth="1"/>
    <col min="6149" max="6149" width="6.28515625" style="261" customWidth="1"/>
    <col min="6150" max="6150" width="7.85546875" style="261" customWidth="1"/>
    <col min="6151" max="6151" width="10.7109375" style="261" customWidth="1"/>
    <col min="6152" max="6152" width="22.7109375" style="261" customWidth="1"/>
    <col min="6153" max="6153" width="10.28515625" style="261" customWidth="1"/>
    <col min="6154" max="6154" width="20.85546875" style="261" customWidth="1"/>
    <col min="6155" max="6155" width="17.7109375" style="261" bestFit="1" customWidth="1"/>
    <col min="6156" max="6156" width="18.7109375" style="261" bestFit="1" customWidth="1"/>
    <col min="6157" max="6395" width="9.140625" style="261"/>
    <col min="6396" max="6396" width="6.42578125" style="261" customWidth="1"/>
    <col min="6397" max="6400" width="9.7109375" style="261" customWidth="1"/>
    <col min="6401" max="6401" width="6" style="261" customWidth="1"/>
    <col min="6402" max="6403" width="9.7109375" style="261" customWidth="1"/>
    <col min="6404" max="6404" width="3.42578125" style="261" customWidth="1"/>
    <col min="6405" max="6405" width="6.28515625" style="261" customWidth="1"/>
    <col min="6406" max="6406" width="7.85546875" style="261" customWidth="1"/>
    <col min="6407" max="6407" width="10.7109375" style="261" customWidth="1"/>
    <col min="6408" max="6408" width="22.7109375" style="261" customWidth="1"/>
    <col min="6409" max="6409" width="10.28515625" style="261" customWidth="1"/>
    <col min="6410" max="6410" width="20.85546875" style="261" customWidth="1"/>
    <col min="6411" max="6411" width="17.7109375" style="261" bestFit="1" customWidth="1"/>
    <col min="6412" max="6412" width="18.7109375" style="261" bestFit="1" customWidth="1"/>
    <col min="6413" max="6651" width="9.140625" style="261"/>
    <col min="6652" max="6652" width="6.42578125" style="261" customWidth="1"/>
    <col min="6653" max="6656" width="9.7109375" style="261" customWidth="1"/>
    <col min="6657" max="6657" width="6" style="261" customWidth="1"/>
    <col min="6658" max="6659" width="9.7109375" style="261" customWidth="1"/>
    <col min="6660" max="6660" width="3.42578125" style="261" customWidth="1"/>
    <col min="6661" max="6661" width="6.28515625" style="261" customWidth="1"/>
    <col min="6662" max="6662" width="7.85546875" style="261" customWidth="1"/>
    <col min="6663" max="6663" width="10.7109375" style="261" customWidth="1"/>
    <col min="6664" max="6664" width="22.7109375" style="261" customWidth="1"/>
    <col min="6665" max="6665" width="10.28515625" style="261" customWidth="1"/>
    <col min="6666" max="6666" width="20.85546875" style="261" customWidth="1"/>
    <col min="6667" max="6667" width="17.7109375" style="261" bestFit="1" customWidth="1"/>
    <col min="6668" max="6668" width="18.7109375" style="261" bestFit="1" customWidth="1"/>
    <col min="6669" max="6907" width="9.140625" style="261"/>
    <col min="6908" max="6908" width="6.42578125" style="261" customWidth="1"/>
    <col min="6909" max="6912" width="9.7109375" style="261" customWidth="1"/>
    <col min="6913" max="6913" width="6" style="261" customWidth="1"/>
    <col min="6914" max="6915" width="9.7109375" style="261" customWidth="1"/>
    <col min="6916" max="6916" width="3.42578125" style="261" customWidth="1"/>
    <col min="6917" max="6917" width="6.28515625" style="261" customWidth="1"/>
    <col min="6918" max="6918" width="7.85546875" style="261" customWidth="1"/>
    <col min="6919" max="6919" width="10.7109375" style="261" customWidth="1"/>
    <col min="6920" max="6920" width="22.7109375" style="261" customWidth="1"/>
    <col min="6921" max="6921" width="10.28515625" style="261" customWidth="1"/>
    <col min="6922" max="6922" width="20.85546875" style="261" customWidth="1"/>
    <col min="6923" max="6923" width="17.7109375" style="261" bestFit="1" customWidth="1"/>
    <col min="6924" max="6924" width="18.7109375" style="261" bestFit="1" customWidth="1"/>
    <col min="6925" max="7163" width="9.140625" style="261"/>
    <col min="7164" max="7164" width="6.42578125" style="261" customWidth="1"/>
    <col min="7165" max="7168" width="9.7109375" style="261" customWidth="1"/>
    <col min="7169" max="7169" width="6" style="261" customWidth="1"/>
    <col min="7170" max="7171" width="9.7109375" style="261" customWidth="1"/>
    <col min="7172" max="7172" width="3.42578125" style="261" customWidth="1"/>
    <col min="7173" max="7173" width="6.28515625" style="261" customWidth="1"/>
    <col min="7174" max="7174" width="7.85546875" style="261" customWidth="1"/>
    <col min="7175" max="7175" width="10.7109375" style="261" customWidth="1"/>
    <col min="7176" max="7176" width="22.7109375" style="261" customWidth="1"/>
    <col min="7177" max="7177" width="10.28515625" style="261" customWidth="1"/>
    <col min="7178" max="7178" width="20.85546875" style="261" customWidth="1"/>
    <col min="7179" max="7179" width="17.7109375" style="261" bestFit="1" customWidth="1"/>
    <col min="7180" max="7180" width="18.7109375" style="261" bestFit="1" customWidth="1"/>
    <col min="7181" max="7419" width="9.140625" style="261"/>
    <col min="7420" max="7420" width="6.42578125" style="261" customWidth="1"/>
    <col min="7421" max="7424" width="9.7109375" style="261" customWidth="1"/>
    <col min="7425" max="7425" width="6" style="261" customWidth="1"/>
    <col min="7426" max="7427" width="9.7109375" style="261" customWidth="1"/>
    <col min="7428" max="7428" width="3.42578125" style="261" customWidth="1"/>
    <col min="7429" max="7429" width="6.28515625" style="261" customWidth="1"/>
    <col min="7430" max="7430" width="7.85546875" style="261" customWidth="1"/>
    <col min="7431" max="7431" width="10.7109375" style="261" customWidth="1"/>
    <col min="7432" max="7432" width="22.7109375" style="261" customWidth="1"/>
    <col min="7433" max="7433" width="10.28515625" style="261" customWidth="1"/>
    <col min="7434" max="7434" width="20.85546875" style="261" customWidth="1"/>
    <col min="7435" max="7435" width="17.7109375" style="261" bestFit="1" customWidth="1"/>
    <col min="7436" max="7436" width="18.7109375" style="261" bestFit="1" customWidth="1"/>
    <col min="7437" max="7675" width="9.140625" style="261"/>
    <col min="7676" max="7676" width="6.42578125" style="261" customWidth="1"/>
    <col min="7677" max="7680" width="9.7109375" style="261" customWidth="1"/>
    <col min="7681" max="7681" width="6" style="261" customWidth="1"/>
    <col min="7682" max="7683" width="9.7109375" style="261" customWidth="1"/>
    <col min="7684" max="7684" width="3.42578125" style="261" customWidth="1"/>
    <col min="7685" max="7685" width="6.28515625" style="261" customWidth="1"/>
    <col min="7686" max="7686" width="7.85546875" style="261" customWidth="1"/>
    <col min="7687" max="7687" width="10.7109375" style="261" customWidth="1"/>
    <col min="7688" max="7688" width="22.7109375" style="261" customWidth="1"/>
    <col min="7689" max="7689" width="10.28515625" style="261" customWidth="1"/>
    <col min="7690" max="7690" width="20.85546875" style="261" customWidth="1"/>
    <col min="7691" max="7691" width="17.7109375" style="261" bestFit="1" customWidth="1"/>
    <col min="7692" max="7692" width="18.7109375" style="261" bestFit="1" customWidth="1"/>
    <col min="7693" max="7931" width="9.140625" style="261"/>
    <col min="7932" max="7932" width="6.42578125" style="261" customWidth="1"/>
    <col min="7933" max="7936" width="9.7109375" style="261" customWidth="1"/>
    <col min="7937" max="7937" width="6" style="261" customWidth="1"/>
    <col min="7938" max="7939" width="9.7109375" style="261" customWidth="1"/>
    <col min="7940" max="7940" width="3.42578125" style="261" customWidth="1"/>
    <col min="7941" max="7941" width="6.28515625" style="261" customWidth="1"/>
    <col min="7942" max="7942" width="7.85546875" style="261" customWidth="1"/>
    <col min="7943" max="7943" width="10.7109375" style="261" customWidth="1"/>
    <col min="7944" max="7944" width="22.7109375" style="261" customWidth="1"/>
    <col min="7945" max="7945" width="10.28515625" style="261" customWidth="1"/>
    <col min="7946" max="7946" width="20.85546875" style="261" customWidth="1"/>
    <col min="7947" max="7947" width="17.7109375" style="261" bestFit="1" customWidth="1"/>
    <col min="7948" max="7948" width="18.7109375" style="261" bestFit="1" customWidth="1"/>
    <col min="7949" max="8187" width="9.140625" style="261"/>
    <col min="8188" max="8188" width="6.42578125" style="261" customWidth="1"/>
    <col min="8189" max="8192" width="9.7109375" style="261" customWidth="1"/>
    <col min="8193" max="8193" width="6" style="261" customWidth="1"/>
    <col min="8194" max="8195" width="9.7109375" style="261" customWidth="1"/>
    <col min="8196" max="8196" width="3.42578125" style="261" customWidth="1"/>
    <col min="8197" max="8197" width="6.28515625" style="261" customWidth="1"/>
    <col min="8198" max="8198" width="7.85546875" style="261" customWidth="1"/>
    <col min="8199" max="8199" width="10.7109375" style="261" customWidth="1"/>
    <col min="8200" max="8200" width="22.7109375" style="261" customWidth="1"/>
    <col min="8201" max="8201" width="10.28515625" style="261" customWidth="1"/>
    <col min="8202" max="8202" width="20.85546875" style="261" customWidth="1"/>
    <col min="8203" max="8203" width="17.7109375" style="261" bestFit="1" customWidth="1"/>
    <col min="8204" max="8204" width="18.7109375" style="261" bestFit="1" customWidth="1"/>
    <col min="8205" max="8443" width="9.140625" style="261"/>
    <col min="8444" max="8444" width="6.42578125" style="261" customWidth="1"/>
    <col min="8445" max="8448" width="9.7109375" style="261" customWidth="1"/>
    <col min="8449" max="8449" width="6" style="261" customWidth="1"/>
    <col min="8450" max="8451" width="9.7109375" style="261" customWidth="1"/>
    <col min="8452" max="8452" width="3.42578125" style="261" customWidth="1"/>
    <col min="8453" max="8453" width="6.28515625" style="261" customWidth="1"/>
    <col min="8454" max="8454" width="7.85546875" style="261" customWidth="1"/>
    <col min="8455" max="8455" width="10.7109375" style="261" customWidth="1"/>
    <col min="8456" max="8456" width="22.7109375" style="261" customWidth="1"/>
    <col min="8457" max="8457" width="10.28515625" style="261" customWidth="1"/>
    <col min="8458" max="8458" width="20.85546875" style="261" customWidth="1"/>
    <col min="8459" max="8459" width="17.7109375" style="261" bestFit="1" customWidth="1"/>
    <col min="8460" max="8460" width="18.7109375" style="261" bestFit="1" customWidth="1"/>
    <col min="8461" max="8699" width="9.140625" style="261"/>
    <col min="8700" max="8700" width="6.42578125" style="261" customWidth="1"/>
    <col min="8701" max="8704" width="9.7109375" style="261" customWidth="1"/>
    <col min="8705" max="8705" width="6" style="261" customWidth="1"/>
    <col min="8706" max="8707" width="9.7109375" style="261" customWidth="1"/>
    <col min="8708" max="8708" width="3.42578125" style="261" customWidth="1"/>
    <col min="8709" max="8709" width="6.28515625" style="261" customWidth="1"/>
    <col min="8710" max="8710" width="7.85546875" style="261" customWidth="1"/>
    <col min="8711" max="8711" width="10.7109375" style="261" customWidth="1"/>
    <col min="8712" max="8712" width="22.7109375" style="261" customWidth="1"/>
    <col min="8713" max="8713" width="10.28515625" style="261" customWidth="1"/>
    <col min="8714" max="8714" width="20.85546875" style="261" customWidth="1"/>
    <col min="8715" max="8715" width="17.7109375" style="261" bestFit="1" customWidth="1"/>
    <col min="8716" max="8716" width="18.7109375" style="261" bestFit="1" customWidth="1"/>
    <col min="8717" max="8955" width="9.140625" style="261"/>
    <col min="8956" max="8956" width="6.42578125" style="261" customWidth="1"/>
    <col min="8957" max="8960" width="9.7109375" style="261" customWidth="1"/>
    <col min="8961" max="8961" width="6" style="261" customWidth="1"/>
    <col min="8962" max="8963" width="9.7109375" style="261" customWidth="1"/>
    <col min="8964" max="8964" width="3.42578125" style="261" customWidth="1"/>
    <col min="8965" max="8965" width="6.28515625" style="261" customWidth="1"/>
    <col min="8966" max="8966" width="7.85546875" style="261" customWidth="1"/>
    <col min="8967" max="8967" width="10.7109375" style="261" customWidth="1"/>
    <col min="8968" max="8968" width="22.7109375" style="261" customWidth="1"/>
    <col min="8969" max="8969" width="10.28515625" style="261" customWidth="1"/>
    <col min="8970" max="8970" width="20.85546875" style="261" customWidth="1"/>
    <col min="8971" max="8971" width="17.7109375" style="261" bestFit="1" customWidth="1"/>
    <col min="8972" max="8972" width="18.7109375" style="261" bestFit="1" customWidth="1"/>
    <col min="8973" max="9211" width="9.140625" style="261"/>
    <col min="9212" max="9212" width="6.42578125" style="261" customWidth="1"/>
    <col min="9213" max="9216" width="9.7109375" style="261" customWidth="1"/>
    <col min="9217" max="9217" width="6" style="261" customWidth="1"/>
    <col min="9218" max="9219" width="9.7109375" style="261" customWidth="1"/>
    <col min="9220" max="9220" width="3.42578125" style="261" customWidth="1"/>
    <col min="9221" max="9221" width="6.28515625" style="261" customWidth="1"/>
    <col min="9222" max="9222" width="7.85546875" style="261" customWidth="1"/>
    <col min="9223" max="9223" width="10.7109375" style="261" customWidth="1"/>
    <col min="9224" max="9224" width="22.7109375" style="261" customWidth="1"/>
    <col min="9225" max="9225" width="10.28515625" style="261" customWidth="1"/>
    <col min="9226" max="9226" width="20.85546875" style="261" customWidth="1"/>
    <col min="9227" max="9227" width="17.7109375" style="261" bestFit="1" customWidth="1"/>
    <col min="9228" max="9228" width="18.7109375" style="261" bestFit="1" customWidth="1"/>
    <col min="9229" max="9467" width="9.140625" style="261"/>
    <col min="9468" max="9468" width="6.42578125" style="261" customWidth="1"/>
    <col min="9469" max="9472" width="9.7109375" style="261" customWidth="1"/>
    <col min="9473" max="9473" width="6" style="261" customWidth="1"/>
    <col min="9474" max="9475" width="9.7109375" style="261" customWidth="1"/>
    <col min="9476" max="9476" width="3.42578125" style="261" customWidth="1"/>
    <col min="9477" max="9477" width="6.28515625" style="261" customWidth="1"/>
    <col min="9478" max="9478" width="7.85546875" style="261" customWidth="1"/>
    <col min="9479" max="9479" width="10.7109375" style="261" customWidth="1"/>
    <col min="9480" max="9480" width="22.7109375" style="261" customWidth="1"/>
    <col min="9481" max="9481" width="10.28515625" style="261" customWidth="1"/>
    <col min="9482" max="9482" width="20.85546875" style="261" customWidth="1"/>
    <col min="9483" max="9483" width="17.7109375" style="261" bestFit="1" customWidth="1"/>
    <col min="9484" max="9484" width="18.7109375" style="261" bestFit="1" customWidth="1"/>
    <col min="9485" max="9723" width="9.140625" style="261"/>
    <col min="9724" max="9724" width="6.42578125" style="261" customWidth="1"/>
    <col min="9725" max="9728" width="9.7109375" style="261" customWidth="1"/>
    <col min="9729" max="9729" width="6" style="261" customWidth="1"/>
    <col min="9730" max="9731" width="9.7109375" style="261" customWidth="1"/>
    <col min="9732" max="9732" width="3.42578125" style="261" customWidth="1"/>
    <col min="9733" max="9733" width="6.28515625" style="261" customWidth="1"/>
    <col min="9734" max="9734" width="7.85546875" style="261" customWidth="1"/>
    <col min="9735" max="9735" width="10.7109375" style="261" customWidth="1"/>
    <col min="9736" max="9736" width="22.7109375" style="261" customWidth="1"/>
    <col min="9737" max="9737" width="10.28515625" style="261" customWidth="1"/>
    <col min="9738" max="9738" width="20.85546875" style="261" customWidth="1"/>
    <col min="9739" max="9739" width="17.7109375" style="261" bestFit="1" customWidth="1"/>
    <col min="9740" max="9740" width="18.7109375" style="261" bestFit="1" customWidth="1"/>
    <col min="9741" max="9979" width="9.140625" style="261"/>
    <col min="9980" max="9980" width="6.42578125" style="261" customWidth="1"/>
    <col min="9981" max="9984" width="9.7109375" style="261" customWidth="1"/>
    <col min="9985" max="9985" width="6" style="261" customWidth="1"/>
    <col min="9986" max="9987" width="9.7109375" style="261" customWidth="1"/>
    <col min="9988" max="9988" width="3.42578125" style="261" customWidth="1"/>
    <col min="9989" max="9989" width="6.28515625" style="261" customWidth="1"/>
    <col min="9990" max="9990" width="7.85546875" style="261" customWidth="1"/>
    <col min="9991" max="9991" width="10.7109375" style="261" customWidth="1"/>
    <col min="9992" max="9992" width="22.7109375" style="261" customWidth="1"/>
    <col min="9993" max="9993" width="10.28515625" style="261" customWidth="1"/>
    <col min="9994" max="9994" width="20.85546875" style="261" customWidth="1"/>
    <col min="9995" max="9995" width="17.7109375" style="261" bestFit="1" customWidth="1"/>
    <col min="9996" max="9996" width="18.7109375" style="261" bestFit="1" customWidth="1"/>
    <col min="9997" max="10235" width="9.140625" style="261"/>
    <col min="10236" max="10236" width="6.42578125" style="261" customWidth="1"/>
    <col min="10237" max="10240" width="9.7109375" style="261" customWidth="1"/>
    <col min="10241" max="10241" width="6" style="261" customWidth="1"/>
    <col min="10242" max="10243" width="9.7109375" style="261" customWidth="1"/>
    <col min="10244" max="10244" width="3.42578125" style="261" customWidth="1"/>
    <col min="10245" max="10245" width="6.28515625" style="261" customWidth="1"/>
    <col min="10246" max="10246" width="7.85546875" style="261" customWidth="1"/>
    <col min="10247" max="10247" width="10.7109375" style="261" customWidth="1"/>
    <col min="10248" max="10248" width="22.7109375" style="261" customWidth="1"/>
    <col min="10249" max="10249" width="10.28515625" style="261" customWidth="1"/>
    <col min="10250" max="10250" width="20.85546875" style="261" customWidth="1"/>
    <col min="10251" max="10251" width="17.7109375" style="261" bestFit="1" customWidth="1"/>
    <col min="10252" max="10252" width="18.7109375" style="261" bestFit="1" customWidth="1"/>
    <col min="10253" max="10491" width="9.140625" style="261"/>
    <col min="10492" max="10492" width="6.42578125" style="261" customWidth="1"/>
    <col min="10493" max="10496" width="9.7109375" style="261" customWidth="1"/>
    <col min="10497" max="10497" width="6" style="261" customWidth="1"/>
    <col min="10498" max="10499" width="9.7109375" style="261" customWidth="1"/>
    <col min="10500" max="10500" width="3.42578125" style="261" customWidth="1"/>
    <col min="10501" max="10501" width="6.28515625" style="261" customWidth="1"/>
    <col min="10502" max="10502" width="7.85546875" style="261" customWidth="1"/>
    <col min="10503" max="10503" width="10.7109375" style="261" customWidth="1"/>
    <col min="10504" max="10504" width="22.7109375" style="261" customWidth="1"/>
    <col min="10505" max="10505" width="10.28515625" style="261" customWidth="1"/>
    <col min="10506" max="10506" width="20.85546875" style="261" customWidth="1"/>
    <col min="10507" max="10507" width="17.7109375" style="261" bestFit="1" customWidth="1"/>
    <col min="10508" max="10508" width="18.7109375" style="261" bestFit="1" customWidth="1"/>
    <col min="10509" max="10747" width="9.140625" style="261"/>
    <col min="10748" max="10748" width="6.42578125" style="261" customWidth="1"/>
    <col min="10749" max="10752" width="9.7109375" style="261" customWidth="1"/>
    <col min="10753" max="10753" width="6" style="261" customWidth="1"/>
    <col min="10754" max="10755" width="9.7109375" style="261" customWidth="1"/>
    <col min="10756" max="10756" width="3.42578125" style="261" customWidth="1"/>
    <col min="10757" max="10757" width="6.28515625" style="261" customWidth="1"/>
    <col min="10758" max="10758" width="7.85546875" style="261" customWidth="1"/>
    <col min="10759" max="10759" width="10.7109375" style="261" customWidth="1"/>
    <col min="10760" max="10760" width="22.7109375" style="261" customWidth="1"/>
    <col min="10761" max="10761" width="10.28515625" style="261" customWidth="1"/>
    <col min="10762" max="10762" width="20.85546875" style="261" customWidth="1"/>
    <col min="10763" max="10763" width="17.7109375" style="261" bestFit="1" customWidth="1"/>
    <col min="10764" max="10764" width="18.7109375" style="261" bestFit="1" customWidth="1"/>
    <col min="10765" max="11003" width="9.140625" style="261"/>
    <col min="11004" max="11004" width="6.42578125" style="261" customWidth="1"/>
    <col min="11005" max="11008" width="9.7109375" style="261" customWidth="1"/>
    <col min="11009" max="11009" width="6" style="261" customWidth="1"/>
    <col min="11010" max="11011" width="9.7109375" style="261" customWidth="1"/>
    <col min="11012" max="11012" width="3.42578125" style="261" customWidth="1"/>
    <col min="11013" max="11013" width="6.28515625" style="261" customWidth="1"/>
    <col min="11014" max="11014" width="7.85546875" style="261" customWidth="1"/>
    <col min="11015" max="11015" width="10.7109375" style="261" customWidth="1"/>
    <col min="11016" max="11016" width="22.7109375" style="261" customWidth="1"/>
    <col min="11017" max="11017" width="10.28515625" style="261" customWidth="1"/>
    <col min="11018" max="11018" width="20.85546875" style="261" customWidth="1"/>
    <col min="11019" max="11019" width="17.7109375" style="261" bestFit="1" customWidth="1"/>
    <col min="11020" max="11020" width="18.7109375" style="261" bestFit="1" customWidth="1"/>
    <col min="11021" max="11259" width="9.140625" style="261"/>
    <col min="11260" max="11260" width="6.42578125" style="261" customWidth="1"/>
    <col min="11261" max="11264" width="9.7109375" style="261" customWidth="1"/>
    <col min="11265" max="11265" width="6" style="261" customWidth="1"/>
    <col min="11266" max="11267" width="9.7109375" style="261" customWidth="1"/>
    <col min="11268" max="11268" width="3.42578125" style="261" customWidth="1"/>
    <col min="11269" max="11269" width="6.28515625" style="261" customWidth="1"/>
    <col min="11270" max="11270" width="7.85546875" style="261" customWidth="1"/>
    <col min="11271" max="11271" width="10.7109375" style="261" customWidth="1"/>
    <col min="11272" max="11272" width="22.7109375" style="261" customWidth="1"/>
    <col min="11273" max="11273" width="10.28515625" style="261" customWidth="1"/>
    <col min="11274" max="11274" width="20.85546875" style="261" customWidth="1"/>
    <col min="11275" max="11275" width="17.7109375" style="261" bestFit="1" customWidth="1"/>
    <col min="11276" max="11276" width="18.7109375" style="261" bestFit="1" customWidth="1"/>
    <col min="11277" max="11515" width="9.140625" style="261"/>
    <col min="11516" max="11516" width="6.42578125" style="261" customWidth="1"/>
    <col min="11517" max="11520" width="9.7109375" style="261" customWidth="1"/>
    <col min="11521" max="11521" width="6" style="261" customWidth="1"/>
    <col min="11522" max="11523" width="9.7109375" style="261" customWidth="1"/>
    <col min="11524" max="11524" width="3.42578125" style="261" customWidth="1"/>
    <col min="11525" max="11525" width="6.28515625" style="261" customWidth="1"/>
    <col min="11526" max="11526" width="7.85546875" style="261" customWidth="1"/>
    <col min="11527" max="11527" width="10.7109375" style="261" customWidth="1"/>
    <col min="11528" max="11528" width="22.7109375" style="261" customWidth="1"/>
    <col min="11529" max="11529" width="10.28515625" style="261" customWidth="1"/>
    <col min="11530" max="11530" width="20.85546875" style="261" customWidth="1"/>
    <col min="11531" max="11531" width="17.7109375" style="261" bestFit="1" customWidth="1"/>
    <col min="11532" max="11532" width="18.7109375" style="261" bestFit="1" customWidth="1"/>
    <col min="11533" max="11771" width="9.140625" style="261"/>
    <col min="11772" max="11772" width="6.42578125" style="261" customWidth="1"/>
    <col min="11773" max="11776" width="9.7109375" style="261" customWidth="1"/>
    <col min="11777" max="11777" width="6" style="261" customWidth="1"/>
    <col min="11778" max="11779" width="9.7109375" style="261" customWidth="1"/>
    <col min="11780" max="11780" width="3.42578125" style="261" customWidth="1"/>
    <col min="11781" max="11781" width="6.28515625" style="261" customWidth="1"/>
    <col min="11782" max="11782" width="7.85546875" style="261" customWidth="1"/>
    <col min="11783" max="11783" width="10.7109375" style="261" customWidth="1"/>
    <col min="11784" max="11784" width="22.7109375" style="261" customWidth="1"/>
    <col min="11785" max="11785" width="10.28515625" style="261" customWidth="1"/>
    <col min="11786" max="11786" width="20.85546875" style="261" customWidth="1"/>
    <col min="11787" max="11787" width="17.7109375" style="261" bestFit="1" customWidth="1"/>
    <col min="11788" max="11788" width="18.7109375" style="261" bestFit="1" customWidth="1"/>
    <col min="11789" max="12027" width="9.140625" style="261"/>
    <col min="12028" max="12028" width="6.42578125" style="261" customWidth="1"/>
    <col min="12029" max="12032" width="9.7109375" style="261" customWidth="1"/>
    <col min="12033" max="12033" width="6" style="261" customWidth="1"/>
    <col min="12034" max="12035" width="9.7109375" style="261" customWidth="1"/>
    <col min="12036" max="12036" width="3.42578125" style="261" customWidth="1"/>
    <col min="12037" max="12037" width="6.28515625" style="261" customWidth="1"/>
    <col min="12038" max="12038" width="7.85546875" style="261" customWidth="1"/>
    <col min="12039" max="12039" width="10.7109375" style="261" customWidth="1"/>
    <col min="12040" max="12040" width="22.7109375" style="261" customWidth="1"/>
    <col min="12041" max="12041" width="10.28515625" style="261" customWidth="1"/>
    <col min="12042" max="12042" width="20.85546875" style="261" customWidth="1"/>
    <col min="12043" max="12043" width="17.7109375" style="261" bestFit="1" customWidth="1"/>
    <col min="12044" max="12044" width="18.7109375" style="261" bestFit="1" customWidth="1"/>
    <col min="12045" max="12283" width="9.140625" style="261"/>
    <col min="12284" max="12284" width="6.42578125" style="261" customWidth="1"/>
    <col min="12285" max="12288" width="9.7109375" style="261" customWidth="1"/>
    <col min="12289" max="12289" width="6" style="261" customWidth="1"/>
    <col min="12290" max="12291" width="9.7109375" style="261" customWidth="1"/>
    <col min="12292" max="12292" width="3.42578125" style="261" customWidth="1"/>
    <col min="12293" max="12293" width="6.28515625" style="261" customWidth="1"/>
    <col min="12294" max="12294" width="7.85546875" style="261" customWidth="1"/>
    <col min="12295" max="12295" width="10.7109375" style="261" customWidth="1"/>
    <col min="12296" max="12296" width="22.7109375" style="261" customWidth="1"/>
    <col min="12297" max="12297" width="10.28515625" style="261" customWidth="1"/>
    <col min="12298" max="12298" width="20.85546875" style="261" customWidth="1"/>
    <col min="12299" max="12299" width="17.7109375" style="261" bestFit="1" customWidth="1"/>
    <col min="12300" max="12300" width="18.7109375" style="261" bestFit="1" customWidth="1"/>
    <col min="12301" max="12539" width="9.140625" style="261"/>
    <col min="12540" max="12540" width="6.42578125" style="261" customWidth="1"/>
    <col min="12541" max="12544" width="9.7109375" style="261" customWidth="1"/>
    <col min="12545" max="12545" width="6" style="261" customWidth="1"/>
    <col min="12546" max="12547" width="9.7109375" style="261" customWidth="1"/>
    <col min="12548" max="12548" width="3.42578125" style="261" customWidth="1"/>
    <col min="12549" max="12549" width="6.28515625" style="261" customWidth="1"/>
    <col min="12550" max="12550" width="7.85546875" style="261" customWidth="1"/>
    <col min="12551" max="12551" width="10.7109375" style="261" customWidth="1"/>
    <col min="12552" max="12552" width="22.7109375" style="261" customWidth="1"/>
    <col min="12553" max="12553" width="10.28515625" style="261" customWidth="1"/>
    <col min="12554" max="12554" width="20.85546875" style="261" customWidth="1"/>
    <col min="12555" max="12555" width="17.7109375" style="261" bestFit="1" customWidth="1"/>
    <col min="12556" max="12556" width="18.7109375" style="261" bestFit="1" customWidth="1"/>
    <col min="12557" max="12795" width="9.140625" style="261"/>
    <col min="12796" max="12796" width="6.42578125" style="261" customWidth="1"/>
    <col min="12797" max="12800" width="9.7109375" style="261" customWidth="1"/>
    <col min="12801" max="12801" width="6" style="261" customWidth="1"/>
    <col min="12802" max="12803" width="9.7109375" style="261" customWidth="1"/>
    <col min="12804" max="12804" width="3.42578125" style="261" customWidth="1"/>
    <col min="12805" max="12805" width="6.28515625" style="261" customWidth="1"/>
    <col min="12806" max="12806" width="7.85546875" style="261" customWidth="1"/>
    <col min="12807" max="12807" width="10.7109375" style="261" customWidth="1"/>
    <col min="12808" max="12808" width="22.7109375" style="261" customWidth="1"/>
    <col min="12809" max="12809" width="10.28515625" style="261" customWidth="1"/>
    <col min="12810" max="12810" width="20.85546875" style="261" customWidth="1"/>
    <col min="12811" max="12811" width="17.7109375" style="261" bestFit="1" customWidth="1"/>
    <col min="12812" max="12812" width="18.7109375" style="261" bestFit="1" customWidth="1"/>
    <col min="12813" max="13051" width="9.140625" style="261"/>
    <col min="13052" max="13052" width="6.42578125" style="261" customWidth="1"/>
    <col min="13053" max="13056" width="9.7109375" style="261" customWidth="1"/>
    <col min="13057" max="13057" width="6" style="261" customWidth="1"/>
    <col min="13058" max="13059" width="9.7109375" style="261" customWidth="1"/>
    <col min="13060" max="13060" width="3.42578125" style="261" customWidth="1"/>
    <col min="13061" max="13061" width="6.28515625" style="261" customWidth="1"/>
    <col min="13062" max="13062" width="7.85546875" style="261" customWidth="1"/>
    <col min="13063" max="13063" width="10.7109375" style="261" customWidth="1"/>
    <col min="13064" max="13064" width="22.7109375" style="261" customWidth="1"/>
    <col min="13065" max="13065" width="10.28515625" style="261" customWidth="1"/>
    <col min="13066" max="13066" width="20.85546875" style="261" customWidth="1"/>
    <col min="13067" max="13067" width="17.7109375" style="261" bestFit="1" customWidth="1"/>
    <col min="13068" max="13068" width="18.7109375" style="261" bestFit="1" customWidth="1"/>
    <col min="13069" max="13307" width="9.140625" style="261"/>
    <col min="13308" max="13308" width="6.42578125" style="261" customWidth="1"/>
    <col min="13309" max="13312" width="9.7109375" style="261" customWidth="1"/>
    <col min="13313" max="13313" width="6" style="261" customWidth="1"/>
    <col min="13314" max="13315" width="9.7109375" style="261" customWidth="1"/>
    <col min="13316" max="13316" width="3.42578125" style="261" customWidth="1"/>
    <col min="13317" max="13317" width="6.28515625" style="261" customWidth="1"/>
    <col min="13318" max="13318" width="7.85546875" style="261" customWidth="1"/>
    <col min="13319" max="13319" width="10.7109375" style="261" customWidth="1"/>
    <col min="13320" max="13320" width="22.7109375" style="261" customWidth="1"/>
    <col min="13321" max="13321" width="10.28515625" style="261" customWidth="1"/>
    <col min="13322" max="13322" width="20.85546875" style="261" customWidth="1"/>
    <col min="13323" max="13323" width="17.7109375" style="261" bestFit="1" customWidth="1"/>
    <col min="13324" max="13324" width="18.7109375" style="261" bestFit="1" customWidth="1"/>
    <col min="13325" max="13563" width="9.140625" style="261"/>
    <col min="13564" max="13564" width="6.42578125" style="261" customWidth="1"/>
    <col min="13565" max="13568" width="9.7109375" style="261" customWidth="1"/>
    <col min="13569" max="13569" width="6" style="261" customWidth="1"/>
    <col min="13570" max="13571" width="9.7109375" style="261" customWidth="1"/>
    <col min="13572" max="13572" width="3.42578125" style="261" customWidth="1"/>
    <col min="13573" max="13573" width="6.28515625" style="261" customWidth="1"/>
    <col min="13574" max="13574" width="7.85546875" style="261" customWidth="1"/>
    <col min="13575" max="13575" width="10.7109375" style="261" customWidth="1"/>
    <col min="13576" max="13576" width="22.7109375" style="261" customWidth="1"/>
    <col min="13577" max="13577" width="10.28515625" style="261" customWidth="1"/>
    <col min="13578" max="13578" width="20.85546875" style="261" customWidth="1"/>
    <col min="13579" max="13579" width="17.7109375" style="261" bestFit="1" customWidth="1"/>
    <col min="13580" max="13580" width="18.7109375" style="261" bestFit="1" customWidth="1"/>
    <col min="13581" max="13819" width="9.140625" style="261"/>
    <col min="13820" max="13820" width="6.42578125" style="261" customWidth="1"/>
    <col min="13821" max="13824" width="9.7109375" style="261" customWidth="1"/>
    <col min="13825" max="13825" width="6" style="261" customWidth="1"/>
    <col min="13826" max="13827" width="9.7109375" style="261" customWidth="1"/>
    <col min="13828" max="13828" width="3.42578125" style="261" customWidth="1"/>
    <col min="13829" max="13829" width="6.28515625" style="261" customWidth="1"/>
    <col min="13830" max="13830" width="7.85546875" style="261" customWidth="1"/>
    <col min="13831" max="13831" width="10.7109375" style="261" customWidth="1"/>
    <col min="13832" max="13832" width="22.7109375" style="261" customWidth="1"/>
    <col min="13833" max="13833" width="10.28515625" style="261" customWidth="1"/>
    <col min="13834" max="13834" width="20.85546875" style="261" customWidth="1"/>
    <col min="13835" max="13835" width="17.7109375" style="261" bestFit="1" customWidth="1"/>
    <col min="13836" max="13836" width="18.7109375" style="261" bestFit="1" customWidth="1"/>
    <col min="13837" max="14075" width="9.140625" style="261"/>
    <col min="14076" max="14076" width="6.42578125" style="261" customWidth="1"/>
    <col min="14077" max="14080" width="9.7109375" style="261" customWidth="1"/>
    <col min="14081" max="14081" width="6" style="261" customWidth="1"/>
    <col min="14082" max="14083" width="9.7109375" style="261" customWidth="1"/>
    <col min="14084" max="14084" width="3.42578125" style="261" customWidth="1"/>
    <col min="14085" max="14085" width="6.28515625" style="261" customWidth="1"/>
    <col min="14086" max="14086" width="7.85546875" style="261" customWidth="1"/>
    <col min="14087" max="14087" width="10.7109375" style="261" customWidth="1"/>
    <col min="14088" max="14088" width="22.7109375" style="261" customWidth="1"/>
    <col min="14089" max="14089" width="10.28515625" style="261" customWidth="1"/>
    <col min="14090" max="14090" width="20.85546875" style="261" customWidth="1"/>
    <col min="14091" max="14091" width="17.7109375" style="261" bestFit="1" customWidth="1"/>
    <col min="14092" max="14092" width="18.7109375" style="261" bestFit="1" customWidth="1"/>
    <col min="14093" max="14331" width="9.140625" style="261"/>
    <col min="14332" max="14332" width="6.42578125" style="261" customWidth="1"/>
    <col min="14333" max="14336" width="9.7109375" style="261" customWidth="1"/>
    <col min="14337" max="14337" width="6" style="261" customWidth="1"/>
    <col min="14338" max="14339" width="9.7109375" style="261" customWidth="1"/>
    <col min="14340" max="14340" width="3.42578125" style="261" customWidth="1"/>
    <col min="14341" max="14341" width="6.28515625" style="261" customWidth="1"/>
    <col min="14342" max="14342" width="7.85546875" style="261" customWidth="1"/>
    <col min="14343" max="14343" width="10.7109375" style="261" customWidth="1"/>
    <col min="14344" max="14344" width="22.7109375" style="261" customWidth="1"/>
    <col min="14345" max="14345" width="10.28515625" style="261" customWidth="1"/>
    <col min="14346" max="14346" width="20.85546875" style="261" customWidth="1"/>
    <col min="14347" max="14347" width="17.7109375" style="261" bestFit="1" customWidth="1"/>
    <col min="14348" max="14348" width="18.7109375" style="261" bestFit="1" customWidth="1"/>
    <col min="14349" max="14587" width="9.140625" style="261"/>
    <col min="14588" max="14588" width="6.42578125" style="261" customWidth="1"/>
    <col min="14589" max="14592" width="9.7109375" style="261" customWidth="1"/>
    <col min="14593" max="14593" width="6" style="261" customWidth="1"/>
    <col min="14594" max="14595" width="9.7109375" style="261" customWidth="1"/>
    <col min="14596" max="14596" width="3.42578125" style="261" customWidth="1"/>
    <col min="14597" max="14597" width="6.28515625" style="261" customWidth="1"/>
    <col min="14598" max="14598" width="7.85546875" style="261" customWidth="1"/>
    <col min="14599" max="14599" width="10.7109375" style="261" customWidth="1"/>
    <col min="14600" max="14600" width="22.7109375" style="261" customWidth="1"/>
    <col min="14601" max="14601" width="10.28515625" style="261" customWidth="1"/>
    <col min="14602" max="14602" width="20.85546875" style="261" customWidth="1"/>
    <col min="14603" max="14603" width="17.7109375" style="261" bestFit="1" customWidth="1"/>
    <col min="14604" max="14604" width="18.7109375" style="261" bestFit="1" customWidth="1"/>
    <col min="14605" max="14843" width="9.140625" style="261"/>
    <col min="14844" max="14844" width="6.42578125" style="261" customWidth="1"/>
    <col min="14845" max="14848" width="9.7109375" style="261" customWidth="1"/>
    <col min="14849" max="14849" width="6" style="261" customWidth="1"/>
    <col min="14850" max="14851" width="9.7109375" style="261" customWidth="1"/>
    <col min="14852" max="14852" width="3.42578125" style="261" customWidth="1"/>
    <col min="14853" max="14853" width="6.28515625" style="261" customWidth="1"/>
    <col min="14854" max="14854" width="7.85546875" style="261" customWidth="1"/>
    <col min="14855" max="14855" width="10.7109375" style="261" customWidth="1"/>
    <col min="14856" max="14856" width="22.7109375" style="261" customWidth="1"/>
    <col min="14857" max="14857" width="10.28515625" style="261" customWidth="1"/>
    <col min="14858" max="14858" width="20.85546875" style="261" customWidth="1"/>
    <col min="14859" max="14859" width="17.7109375" style="261" bestFit="1" customWidth="1"/>
    <col min="14860" max="14860" width="18.7109375" style="261" bestFit="1" customWidth="1"/>
    <col min="14861" max="15099" width="9.140625" style="261"/>
    <col min="15100" max="15100" width="6.42578125" style="261" customWidth="1"/>
    <col min="15101" max="15104" width="9.7109375" style="261" customWidth="1"/>
    <col min="15105" max="15105" width="6" style="261" customWidth="1"/>
    <col min="15106" max="15107" width="9.7109375" style="261" customWidth="1"/>
    <col min="15108" max="15108" width="3.42578125" style="261" customWidth="1"/>
    <col min="15109" max="15109" width="6.28515625" style="261" customWidth="1"/>
    <col min="15110" max="15110" width="7.85546875" style="261" customWidth="1"/>
    <col min="15111" max="15111" width="10.7109375" style="261" customWidth="1"/>
    <col min="15112" max="15112" width="22.7109375" style="261" customWidth="1"/>
    <col min="15113" max="15113" width="10.28515625" style="261" customWidth="1"/>
    <col min="15114" max="15114" width="20.85546875" style="261" customWidth="1"/>
    <col min="15115" max="15115" width="17.7109375" style="261" bestFit="1" customWidth="1"/>
    <col min="15116" max="15116" width="18.7109375" style="261" bestFit="1" customWidth="1"/>
    <col min="15117" max="15355" width="9.140625" style="261"/>
    <col min="15356" max="15356" width="6.42578125" style="261" customWidth="1"/>
    <col min="15357" max="15360" width="9.7109375" style="261" customWidth="1"/>
    <col min="15361" max="15361" width="6" style="261" customWidth="1"/>
    <col min="15362" max="15363" width="9.7109375" style="261" customWidth="1"/>
    <col min="15364" max="15364" width="3.42578125" style="261" customWidth="1"/>
    <col min="15365" max="15365" width="6.28515625" style="261" customWidth="1"/>
    <col min="15366" max="15366" width="7.85546875" style="261" customWidth="1"/>
    <col min="15367" max="15367" width="10.7109375" style="261" customWidth="1"/>
    <col min="15368" max="15368" width="22.7109375" style="261" customWidth="1"/>
    <col min="15369" max="15369" width="10.28515625" style="261" customWidth="1"/>
    <col min="15370" max="15370" width="20.85546875" style="261" customWidth="1"/>
    <col min="15371" max="15371" width="17.7109375" style="261" bestFit="1" customWidth="1"/>
    <col min="15372" max="15372" width="18.7109375" style="261" bestFit="1" customWidth="1"/>
    <col min="15373" max="15611" width="9.140625" style="261"/>
    <col min="15612" max="15612" width="6.42578125" style="261" customWidth="1"/>
    <col min="15613" max="15616" width="9.7109375" style="261" customWidth="1"/>
    <col min="15617" max="15617" width="6" style="261" customWidth="1"/>
    <col min="15618" max="15619" width="9.7109375" style="261" customWidth="1"/>
    <col min="15620" max="15620" width="3.42578125" style="261" customWidth="1"/>
    <col min="15621" max="15621" width="6.28515625" style="261" customWidth="1"/>
    <col min="15622" max="15622" width="7.85546875" style="261" customWidth="1"/>
    <col min="15623" max="15623" width="10.7109375" style="261" customWidth="1"/>
    <col min="15624" max="15624" width="22.7109375" style="261" customWidth="1"/>
    <col min="15625" max="15625" width="10.28515625" style="261" customWidth="1"/>
    <col min="15626" max="15626" width="20.85546875" style="261" customWidth="1"/>
    <col min="15627" max="15627" width="17.7109375" style="261" bestFit="1" customWidth="1"/>
    <col min="15628" max="15628" width="18.7109375" style="261" bestFit="1" customWidth="1"/>
    <col min="15629" max="15867" width="9.140625" style="261"/>
    <col min="15868" max="15868" width="6.42578125" style="261" customWidth="1"/>
    <col min="15869" max="15872" width="9.7109375" style="261" customWidth="1"/>
    <col min="15873" max="15873" width="6" style="261" customWidth="1"/>
    <col min="15874" max="15875" width="9.7109375" style="261" customWidth="1"/>
    <col min="15876" max="15876" width="3.42578125" style="261" customWidth="1"/>
    <col min="15877" max="15877" width="6.28515625" style="261" customWidth="1"/>
    <col min="15878" max="15878" width="7.85546875" style="261" customWidth="1"/>
    <col min="15879" max="15879" width="10.7109375" style="261" customWidth="1"/>
    <col min="15880" max="15880" width="22.7109375" style="261" customWidth="1"/>
    <col min="15881" max="15881" width="10.28515625" style="261" customWidth="1"/>
    <col min="15882" max="15882" width="20.85546875" style="261" customWidth="1"/>
    <col min="15883" max="15883" width="17.7109375" style="261" bestFit="1" customWidth="1"/>
    <col min="15884" max="15884" width="18.7109375" style="261" bestFit="1" customWidth="1"/>
    <col min="15885" max="16123" width="9.140625" style="261"/>
    <col min="16124" max="16124" width="6.42578125" style="261" customWidth="1"/>
    <col min="16125" max="16128" width="9.7109375" style="261" customWidth="1"/>
    <col min="16129" max="16129" width="6" style="261" customWidth="1"/>
    <col min="16130" max="16131" width="9.7109375" style="261" customWidth="1"/>
    <col min="16132" max="16132" width="3.42578125" style="261" customWidth="1"/>
    <col min="16133" max="16133" width="6.28515625" style="261" customWidth="1"/>
    <col min="16134" max="16134" width="7.85546875" style="261" customWidth="1"/>
    <col min="16135" max="16135" width="10.7109375" style="261" customWidth="1"/>
    <col min="16136" max="16136" width="22.7109375" style="261" customWidth="1"/>
    <col min="16137" max="16137" width="10.28515625" style="261" customWidth="1"/>
    <col min="16138" max="16138" width="20.85546875" style="261" customWidth="1"/>
    <col min="16139" max="16139" width="17.7109375" style="261" bestFit="1" customWidth="1"/>
    <col min="16140" max="16140" width="18.7109375" style="261" bestFit="1" customWidth="1"/>
    <col min="16141" max="16384" width="9.140625" style="261"/>
  </cols>
  <sheetData>
    <row r="1" spans="1:251" ht="37.5" customHeight="1">
      <c r="A1" s="505" t="str">
        <f>UPPER('Dien thong tin'!C6)</f>
        <v>CÔNG TY CỔ PHẦN PHÁT TRIỂN THÀNH PHỐ XANH</v>
      </c>
      <c r="B1" s="505"/>
      <c r="C1" s="505"/>
      <c r="D1" s="505"/>
      <c r="E1" s="505"/>
      <c r="F1" s="505"/>
      <c r="G1" s="505"/>
      <c r="H1" s="505" t="s">
        <v>381</v>
      </c>
      <c r="I1" s="505"/>
    </row>
    <row r="2" spans="1:251">
      <c r="A2" s="506" t="s">
        <v>380</v>
      </c>
      <c r="B2" s="506"/>
      <c r="C2" s="506"/>
      <c r="D2" s="506"/>
      <c r="E2" s="506"/>
      <c r="F2" s="506"/>
      <c r="G2" s="506"/>
      <c r="H2" s="507" t="str">
        <f>'Dien thong tin'!C45</f>
        <v>Hồ Chí Minh, ngày….., tháng….., năm 2019</v>
      </c>
      <c r="I2" s="507"/>
    </row>
    <row r="4" spans="1:251" ht="18.75">
      <c r="A4" s="508" t="s">
        <v>330</v>
      </c>
      <c r="B4" s="508"/>
      <c r="C4" s="508"/>
      <c r="D4" s="508"/>
      <c r="E4" s="508"/>
      <c r="F4" s="508"/>
      <c r="G4" s="508"/>
      <c r="H4" s="508"/>
      <c r="I4" s="508"/>
    </row>
    <row r="6" spans="1:251">
      <c r="A6" s="261" t="s">
        <v>307</v>
      </c>
      <c r="D6" s="261" t="str">
        <f>": "&amp;'Dien thong tin'!C6</f>
        <v>: Công ty Cổ phần Phát triển Thành Phố Xanh</v>
      </c>
    </row>
    <row r="7" spans="1:251">
      <c r="A7" s="261" t="s">
        <v>308</v>
      </c>
      <c r="D7" s="261" t="str">
        <f>": "&amp;'Dien thong tin'!C7</f>
        <v>: …………….</v>
      </c>
    </row>
    <row r="8" spans="1:251">
      <c r="A8" s="261" t="s">
        <v>309</v>
      </c>
      <c r="D8" s="261" t="str">
        <f>": "&amp;'Dien thong tin'!C3</f>
        <v>: Vinhomes Grand Park</v>
      </c>
    </row>
    <row r="9" spans="1:251">
      <c r="A9" s="261" t="s">
        <v>310</v>
      </c>
      <c r="D9" s="261" t="str">
        <f>": "&amp;'Dien thong tin'!C4</f>
        <v>: …………….</v>
      </c>
    </row>
    <row r="10" spans="1:251">
      <c r="A10" s="261" t="s">
        <v>311</v>
      </c>
      <c r="D10" s="261" t="str">
        <f>": "&amp;'Dien thong tin'!C5</f>
        <v>: Quận 9, TP. Hồ Chí Minh</v>
      </c>
    </row>
    <row r="11" spans="1:251">
      <c r="A11" s="261" t="s">
        <v>312</v>
      </c>
      <c r="D11" s="261" t="str">
        <f>": "&amp;'Dien thong tin'!C8</f>
        <v>: …………….</v>
      </c>
    </row>
    <row r="12" spans="1:251">
      <c r="A12" s="280"/>
      <c r="B12" s="281" t="str">
        <f>"- Căn cứ hồ sơ "&amp;'Dien thong tin'!C14&amp;" "&amp;'Dien thong tin'!E14&amp;" Nhà thầu đã nộp ngày ….. tháng ….. năm 2019"</f>
        <v>- Căn cứ hồ sơ Tạm ứng vật tư Đợt ….. Nhà thầu đã nộp ngày ….. tháng ….. năm 2019</v>
      </c>
      <c r="C12" s="280"/>
      <c r="D12" s="280"/>
      <c r="E12" s="280"/>
      <c r="F12" s="280"/>
      <c r="G12" s="280"/>
      <c r="H12" s="280"/>
      <c r="I12" s="280"/>
      <c r="J12" s="280"/>
      <c r="K12" s="280"/>
      <c r="L12" s="282"/>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c r="AW12" s="280"/>
      <c r="AX12" s="280"/>
      <c r="AY12" s="280"/>
      <c r="AZ12" s="280"/>
      <c r="BA12" s="280"/>
      <c r="BB12" s="280"/>
      <c r="BC12" s="280"/>
      <c r="BD12" s="280"/>
      <c r="BE12" s="280"/>
      <c r="BF12" s="280"/>
      <c r="BG12" s="280"/>
      <c r="BH12" s="280"/>
      <c r="BI12" s="280"/>
      <c r="BJ12" s="280"/>
      <c r="BK12" s="280"/>
      <c r="BL12" s="280"/>
      <c r="BM12" s="280"/>
      <c r="BN12" s="280"/>
      <c r="BO12" s="280"/>
      <c r="BP12" s="280"/>
      <c r="BQ12" s="280"/>
      <c r="BR12" s="280"/>
      <c r="BS12" s="280"/>
      <c r="BT12" s="280"/>
      <c r="BU12" s="280"/>
      <c r="BV12" s="280"/>
      <c r="BW12" s="280"/>
      <c r="BX12" s="280"/>
      <c r="BY12" s="280"/>
      <c r="BZ12" s="280"/>
      <c r="CA12" s="280"/>
      <c r="CB12" s="280"/>
      <c r="CC12" s="280"/>
      <c r="CD12" s="280"/>
      <c r="CE12" s="280"/>
      <c r="CF12" s="280"/>
      <c r="CG12" s="280"/>
      <c r="CH12" s="280"/>
      <c r="CI12" s="280"/>
      <c r="CJ12" s="280"/>
      <c r="CK12" s="280"/>
      <c r="CL12" s="280"/>
      <c r="CM12" s="280"/>
      <c r="CN12" s="280"/>
      <c r="CO12" s="280"/>
      <c r="CP12" s="280"/>
      <c r="CQ12" s="280"/>
      <c r="CR12" s="280"/>
      <c r="CS12" s="280"/>
      <c r="CT12" s="280"/>
      <c r="CU12" s="280"/>
      <c r="CV12" s="280"/>
      <c r="CW12" s="280"/>
      <c r="CX12" s="280"/>
      <c r="CY12" s="280"/>
      <c r="CZ12" s="280"/>
      <c r="DA12" s="280"/>
      <c r="DB12" s="280"/>
      <c r="DC12" s="280"/>
      <c r="DD12" s="280"/>
      <c r="DE12" s="280"/>
      <c r="DF12" s="280"/>
      <c r="DG12" s="280"/>
      <c r="DH12" s="280"/>
      <c r="DI12" s="280"/>
      <c r="DJ12" s="280"/>
      <c r="DK12" s="280"/>
      <c r="DL12" s="280"/>
      <c r="DM12" s="280"/>
      <c r="DN12" s="280"/>
      <c r="DO12" s="280"/>
      <c r="DP12" s="280"/>
      <c r="DQ12" s="280"/>
      <c r="DR12" s="280"/>
      <c r="DS12" s="280"/>
      <c r="DT12" s="280"/>
      <c r="DU12" s="280"/>
      <c r="DV12" s="280"/>
      <c r="DW12" s="280"/>
      <c r="DX12" s="280"/>
      <c r="DY12" s="280"/>
      <c r="DZ12" s="280"/>
      <c r="EA12" s="280"/>
      <c r="EB12" s="280"/>
      <c r="EC12" s="280"/>
      <c r="ED12" s="280"/>
      <c r="EE12" s="280"/>
      <c r="EF12" s="280"/>
      <c r="EG12" s="280"/>
      <c r="EH12" s="280"/>
      <c r="EI12" s="280"/>
      <c r="EJ12" s="280"/>
      <c r="EK12" s="280"/>
      <c r="EL12" s="280"/>
      <c r="EM12" s="280"/>
      <c r="EN12" s="280"/>
      <c r="EO12" s="280"/>
      <c r="EP12" s="280"/>
      <c r="EQ12" s="280"/>
      <c r="ER12" s="280"/>
      <c r="ES12" s="280"/>
      <c r="ET12" s="280"/>
      <c r="EU12" s="280"/>
      <c r="EV12" s="280"/>
      <c r="EW12" s="280"/>
      <c r="EX12" s="280"/>
      <c r="EY12" s="280"/>
      <c r="EZ12" s="280"/>
      <c r="FA12" s="280"/>
      <c r="FB12" s="280"/>
      <c r="FC12" s="280"/>
      <c r="FD12" s="280"/>
      <c r="FE12" s="280"/>
      <c r="FF12" s="280"/>
      <c r="FG12" s="280"/>
      <c r="FH12" s="280"/>
      <c r="FI12" s="280"/>
      <c r="FJ12" s="280"/>
      <c r="FK12" s="280"/>
      <c r="FL12" s="280"/>
      <c r="FM12" s="280"/>
      <c r="FN12" s="280"/>
      <c r="FO12" s="280"/>
      <c r="FP12" s="280"/>
      <c r="FQ12" s="280"/>
      <c r="FR12" s="280"/>
      <c r="FS12" s="280"/>
      <c r="FT12" s="280"/>
      <c r="FU12" s="280"/>
      <c r="FV12" s="280"/>
      <c r="FW12" s="280"/>
      <c r="FX12" s="280"/>
      <c r="FY12" s="280"/>
      <c r="FZ12" s="280"/>
      <c r="GA12" s="280"/>
      <c r="GB12" s="280"/>
      <c r="GC12" s="280"/>
      <c r="GD12" s="280"/>
      <c r="GE12" s="280"/>
      <c r="GF12" s="280"/>
      <c r="GG12" s="280"/>
      <c r="GH12" s="280"/>
      <c r="GI12" s="280"/>
      <c r="GJ12" s="280"/>
      <c r="GK12" s="280"/>
      <c r="GL12" s="280"/>
      <c r="GM12" s="280"/>
      <c r="GN12" s="280"/>
      <c r="GO12" s="280"/>
      <c r="GP12" s="280"/>
      <c r="GQ12" s="280"/>
      <c r="GR12" s="280"/>
      <c r="GS12" s="280"/>
      <c r="GT12" s="280"/>
      <c r="GU12" s="280"/>
      <c r="GV12" s="280"/>
      <c r="GW12" s="280"/>
      <c r="GX12" s="280"/>
      <c r="GY12" s="280"/>
      <c r="GZ12" s="280"/>
      <c r="HA12" s="280"/>
      <c r="HB12" s="280"/>
      <c r="HC12" s="280"/>
      <c r="HD12" s="280"/>
      <c r="HE12" s="280"/>
      <c r="HF12" s="280"/>
      <c r="HG12" s="280"/>
      <c r="HH12" s="280"/>
      <c r="HI12" s="280"/>
      <c r="HJ12" s="280"/>
      <c r="HK12" s="280"/>
      <c r="HL12" s="280"/>
      <c r="HM12" s="280"/>
      <c r="HN12" s="280"/>
      <c r="HO12" s="280"/>
      <c r="HP12" s="280"/>
      <c r="HQ12" s="280"/>
      <c r="HR12" s="280"/>
      <c r="HS12" s="280"/>
      <c r="HT12" s="280"/>
      <c r="HU12" s="280"/>
      <c r="HV12" s="280"/>
      <c r="HW12" s="280"/>
      <c r="HX12" s="280"/>
      <c r="HY12" s="280"/>
      <c r="HZ12" s="280"/>
      <c r="IA12" s="280"/>
      <c r="IB12" s="280"/>
      <c r="IC12" s="280"/>
      <c r="ID12" s="280"/>
      <c r="IE12" s="280"/>
      <c r="IF12" s="280"/>
      <c r="IG12" s="280"/>
      <c r="IH12" s="280"/>
      <c r="II12" s="280"/>
      <c r="IJ12" s="280"/>
      <c r="IK12" s="280"/>
      <c r="IL12" s="280"/>
      <c r="IM12" s="280"/>
      <c r="IN12" s="280"/>
      <c r="IO12" s="280"/>
      <c r="IP12" s="280"/>
      <c r="IQ12" s="280"/>
    </row>
    <row r="13" spans="1:251">
      <c r="A13" s="280"/>
      <c r="B13" s="281" t="s">
        <v>382</v>
      </c>
      <c r="C13" s="280"/>
      <c r="D13" s="280"/>
      <c r="E13" s="280"/>
      <c r="F13" s="280"/>
      <c r="G13" s="280"/>
      <c r="H13" s="280"/>
      <c r="I13" s="280"/>
      <c r="J13" s="280"/>
      <c r="K13" s="280"/>
      <c r="L13" s="282"/>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0"/>
      <c r="AY13" s="280"/>
      <c r="AZ13" s="280"/>
      <c r="BA13" s="280"/>
      <c r="BB13" s="280"/>
      <c r="BC13" s="280"/>
      <c r="BD13" s="280"/>
      <c r="BE13" s="280"/>
      <c r="BF13" s="280"/>
      <c r="BG13" s="280"/>
      <c r="BH13" s="280"/>
      <c r="BI13" s="280"/>
      <c r="BJ13" s="280"/>
      <c r="BK13" s="280"/>
      <c r="BL13" s="280"/>
      <c r="BM13" s="280"/>
      <c r="BN13" s="280"/>
      <c r="BO13" s="280"/>
      <c r="BP13" s="280"/>
      <c r="BQ13" s="280"/>
      <c r="BR13" s="280"/>
      <c r="BS13" s="280"/>
      <c r="BT13" s="280"/>
      <c r="BU13" s="280"/>
      <c r="BV13" s="280"/>
      <c r="BW13" s="280"/>
      <c r="BX13" s="280"/>
      <c r="BY13" s="280"/>
      <c r="BZ13" s="280"/>
      <c r="CA13" s="280"/>
      <c r="CB13" s="280"/>
      <c r="CC13" s="280"/>
      <c r="CD13" s="280"/>
      <c r="CE13" s="280"/>
      <c r="CF13" s="280"/>
      <c r="CG13" s="280"/>
      <c r="CH13" s="280"/>
      <c r="CI13" s="280"/>
      <c r="CJ13" s="280"/>
      <c r="CK13" s="280"/>
      <c r="CL13" s="280"/>
      <c r="CM13" s="280"/>
      <c r="CN13" s="280"/>
      <c r="CO13" s="280"/>
      <c r="CP13" s="280"/>
      <c r="CQ13" s="280"/>
      <c r="CR13" s="280"/>
      <c r="CS13" s="280"/>
      <c r="CT13" s="280"/>
      <c r="CU13" s="280"/>
      <c r="CV13" s="280"/>
      <c r="CW13" s="280"/>
      <c r="CX13" s="280"/>
      <c r="CY13" s="280"/>
      <c r="CZ13" s="280"/>
      <c r="DA13" s="280"/>
      <c r="DB13" s="280"/>
      <c r="DC13" s="280"/>
      <c r="DD13" s="280"/>
      <c r="DE13" s="280"/>
      <c r="DF13" s="280"/>
      <c r="DG13" s="280"/>
      <c r="DH13" s="280"/>
      <c r="DI13" s="280"/>
      <c r="DJ13" s="280"/>
      <c r="DK13" s="280"/>
      <c r="DL13" s="280"/>
      <c r="DM13" s="280"/>
      <c r="DN13" s="280"/>
      <c r="DO13" s="280"/>
      <c r="DP13" s="280"/>
      <c r="DQ13" s="280"/>
      <c r="DR13" s="280"/>
      <c r="DS13" s="280"/>
      <c r="DT13" s="280"/>
      <c r="DU13" s="280"/>
      <c r="DV13" s="280"/>
      <c r="DW13" s="280"/>
      <c r="DX13" s="280"/>
      <c r="DY13" s="280"/>
      <c r="DZ13" s="280"/>
      <c r="EA13" s="280"/>
      <c r="EB13" s="280"/>
      <c r="EC13" s="280"/>
      <c r="ED13" s="280"/>
      <c r="EE13" s="280"/>
      <c r="EF13" s="280"/>
      <c r="EG13" s="280"/>
      <c r="EH13" s="280"/>
      <c r="EI13" s="280"/>
      <c r="EJ13" s="280"/>
      <c r="EK13" s="280"/>
      <c r="EL13" s="280"/>
      <c r="EM13" s="280"/>
      <c r="EN13" s="280"/>
      <c r="EO13" s="280"/>
      <c r="EP13" s="280"/>
      <c r="EQ13" s="280"/>
      <c r="ER13" s="280"/>
      <c r="ES13" s="280"/>
      <c r="ET13" s="280"/>
      <c r="EU13" s="280"/>
      <c r="EV13" s="280"/>
      <c r="EW13" s="280"/>
      <c r="EX13" s="280"/>
      <c r="EY13" s="280"/>
      <c r="EZ13" s="280"/>
      <c r="FA13" s="280"/>
      <c r="FB13" s="280"/>
      <c r="FC13" s="280"/>
      <c r="FD13" s="280"/>
      <c r="FE13" s="280"/>
      <c r="FF13" s="280"/>
      <c r="FG13" s="280"/>
      <c r="FH13" s="280"/>
      <c r="FI13" s="280"/>
      <c r="FJ13" s="280"/>
      <c r="FK13" s="280"/>
      <c r="FL13" s="280"/>
      <c r="FM13" s="280"/>
      <c r="FN13" s="280"/>
      <c r="FO13" s="280"/>
      <c r="FP13" s="280"/>
      <c r="FQ13" s="280"/>
      <c r="FR13" s="280"/>
      <c r="FS13" s="280"/>
      <c r="FT13" s="280"/>
      <c r="FU13" s="280"/>
      <c r="FV13" s="280"/>
      <c r="FW13" s="280"/>
      <c r="FX13" s="280"/>
      <c r="FY13" s="280"/>
      <c r="FZ13" s="280"/>
      <c r="GA13" s="280"/>
      <c r="GB13" s="280"/>
      <c r="GC13" s="280"/>
      <c r="GD13" s="280"/>
      <c r="GE13" s="280"/>
      <c r="GF13" s="280"/>
      <c r="GG13" s="280"/>
      <c r="GH13" s="280"/>
      <c r="GI13" s="280"/>
      <c r="GJ13" s="280"/>
      <c r="GK13" s="280"/>
      <c r="GL13" s="280"/>
      <c r="GM13" s="280"/>
      <c r="GN13" s="280"/>
      <c r="GO13" s="280"/>
      <c r="GP13" s="280"/>
      <c r="GQ13" s="280"/>
      <c r="GR13" s="280"/>
      <c r="GS13" s="280"/>
      <c r="GT13" s="280"/>
      <c r="GU13" s="280"/>
      <c r="GV13" s="280"/>
      <c r="GW13" s="280"/>
      <c r="GX13" s="280"/>
      <c r="GY13" s="280"/>
      <c r="GZ13" s="280"/>
      <c r="HA13" s="280"/>
      <c r="HB13" s="280"/>
      <c r="HC13" s="280"/>
      <c r="HD13" s="280"/>
      <c r="HE13" s="280"/>
      <c r="HF13" s="280"/>
      <c r="HG13" s="280"/>
      <c r="HH13" s="280"/>
      <c r="HI13" s="280"/>
      <c r="HJ13" s="280"/>
      <c r="HK13" s="280"/>
      <c r="HL13" s="280"/>
      <c r="HM13" s="280"/>
      <c r="HN13" s="280"/>
      <c r="HO13" s="280"/>
      <c r="HP13" s="280"/>
      <c r="HQ13" s="280"/>
      <c r="HR13" s="280"/>
      <c r="HS13" s="280"/>
      <c r="HT13" s="280"/>
      <c r="HU13" s="280"/>
      <c r="HV13" s="280"/>
      <c r="HW13" s="280"/>
      <c r="HX13" s="280"/>
      <c r="HY13" s="280"/>
      <c r="HZ13" s="280"/>
      <c r="IA13" s="280"/>
      <c r="IB13" s="280"/>
      <c r="IC13" s="280"/>
      <c r="ID13" s="280"/>
      <c r="IE13" s="280"/>
      <c r="IF13" s="280"/>
      <c r="IG13" s="280"/>
      <c r="IH13" s="280"/>
      <c r="II13" s="280"/>
      <c r="IJ13" s="280"/>
      <c r="IK13" s="280"/>
      <c r="IL13" s="280"/>
      <c r="IM13" s="280"/>
      <c r="IN13" s="280"/>
      <c r="IO13" s="280"/>
      <c r="IP13" s="280"/>
      <c r="IQ13" s="280"/>
    </row>
    <row r="14" spans="1:251">
      <c r="A14" s="261" t="str">
        <f>"Chủ đầu tư và Nhà thầu thống nhất giá trị "&amp;'Dien thong tin'!C14&amp;" "&amp;'Dien thong tin'!E14&amp;" sau thẩm định là:"</f>
        <v>Chủ đầu tư và Nhà thầu thống nhất giá trị Tạm ứng vật tư Đợt ….. sau thẩm định là:</v>
      </c>
    </row>
    <row r="15" spans="1:251" ht="13.5" thickBot="1">
      <c r="I15" s="283" t="s">
        <v>306</v>
      </c>
    </row>
    <row r="16" spans="1:251" ht="25.5">
      <c r="A16" s="284" t="s">
        <v>313</v>
      </c>
      <c r="B16" s="504" t="s">
        <v>314</v>
      </c>
      <c r="C16" s="504"/>
      <c r="D16" s="504"/>
      <c r="E16" s="504"/>
      <c r="F16" s="504"/>
      <c r="G16" s="285" t="s">
        <v>383</v>
      </c>
      <c r="H16" s="285" t="s">
        <v>384</v>
      </c>
      <c r="I16" s="286" t="s">
        <v>315</v>
      </c>
    </row>
    <row r="17" spans="1:251">
      <c r="A17" s="287" t="s">
        <v>316</v>
      </c>
      <c r="B17" s="512" t="s">
        <v>317</v>
      </c>
      <c r="C17" s="513"/>
      <c r="D17" s="513"/>
      <c r="E17" s="513"/>
      <c r="F17" s="513"/>
      <c r="G17" s="288" t="s">
        <v>318</v>
      </c>
      <c r="H17" s="288" t="s">
        <v>319</v>
      </c>
      <c r="I17" s="289" t="s">
        <v>320</v>
      </c>
    </row>
    <row r="18" spans="1:251" ht="27.95" customHeight="1">
      <c r="A18" s="290" t="s">
        <v>3</v>
      </c>
      <c r="B18" s="511" t="s">
        <v>336</v>
      </c>
      <c r="C18" s="511"/>
      <c r="D18" s="511"/>
      <c r="E18" s="511"/>
      <c r="F18" s="511"/>
      <c r="G18" s="105">
        <f>'VT-01'!D19</f>
        <v>0</v>
      </c>
      <c r="H18" s="105">
        <f>+G18</f>
        <v>0</v>
      </c>
      <c r="I18" s="291">
        <f>+H18-G18</f>
        <v>0</v>
      </c>
      <c r="J18" s="292"/>
      <c r="K18" s="292"/>
    </row>
    <row r="19" spans="1:251" ht="27.95" customHeight="1">
      <c r="A19" s="290" t="s">
        <v>6</v>
      </c>
      <c r="B19" s="511" t="s">
        <v>337</v>
      </c>
      <c r="C19" s="511"/>
      <c r="D19" s="511"/>
      <c r="E19" s="511"/>
      <c r="F19" s="511"/>
      <c r="G19" s="105">
        <f>'VT-01'!D22</f>
        <v>0</v>
      </c>
      <c r="H19" s="105">
        <f t="shared" ref="H19:H22" si="0">+G19</f>
        <v>0</v>
      </c>
      <c r="I19" s="291">
        <f t="shared" ref="I19:I22" si="1">+H19-G19</f>
        <v>0</v>
      </c>
    </row>
    <row r="20" spans="1:251" ht="27.95" customHeight="1">
      <c r="A20" s="290" t="s">
        <v>123</v>
      </c>
      <c r="B20" s="511" t="s">
        <v>338</v>
      </c>
      <c r="C20" s="511"/>
      <c r="D20" s="511"/>
      <c r="E20" s="511"/>
      <c r="F20" s="511"/>
      <c r="G20" s="105">
        <f>'VT-01'!D24</f>
        <v>0</v>
      </c>
      <c r="H20" s="105">
        <f t="shared" si="0"/>
        <v>0</v>
      </c>
      <c r="I20" s="291">
        <f t="shared" si="1"/>
        <v>0</v>
      </c>
    </row>
    <row r="21" spans="1:251" ht="27.95" customHeight="1">
      <c r="A21" s="290" t="s">
        <v>321</v>
      </c>
      <c r="B21" s="510" t="s">
        <v>339</v>
      </c>
      <c r="C21" s="510"/>
      <c r="D21" s="510"/>
      <c r="E21" s="510"/>
      <c r="F21" s="510"/>
      <c r="G21" s="105">
        <f>'VT-01'!D25</f>
        <v>0</v>
      </c>
      <c r="H21" s="105">
        <f t="shared" si="0"/>
        <v>0</v>
      </c>
      <c r="I21" s="291">
        <f t="shared" si="1"/>
        <v>0</v>
      </c>
    </row>
    <row r="22" spans="1:251" ht="27.95" customHeight="1" thickBot="1">
      <c r="A22" s="293" t="s">
        <v>322</v>
      </c>
      <c r="B22" s="509" t="s">
        <v>340</v>
      </c>
      <c r="C22" s="509"/>
      <c r="D22" s="509"/>
      <c r="E22" s="509"/>
      <c r="F22" s="509"/>
      <c r="G22" s="294">
        <f>G19-G20-G21</f>
        <v>0</v>
      </c>
      <c r="H22" s="294">
        <f t="shared" si="0"/>
        <v>0</v>
      </c>
      <c r="I22" s="295">
        <f t="shared" si="1"/>
        <v>0</v>
      </c>
      <c r="J22" s="292" t="s">
        <v>353</v>
      </c>
    </row>
    <row r="23" spans="1:251" ht="18.75" customHeight="1">
      <c r="A23" s="245" t="s">
        <v>343</v>
      </c>
      <c r="B23" s="245"/>
    </row>
    <row r="24" spans="1:251" ht="13.5" customHeight="1">
      <c r="A24" s="296"/>
      <c r="C24" s="297" t="s">
        <v>323</v>
      </c>
      <c r="D24" s="298"/>
      <c r="E24" s="298"/>
      <c r="F24" s="297"/>
      <c r="G24" s="297" t="s">
        <v>324</v>
      </c>
      <c r="H24" s="299"/>
      <c r="I24" s="297" t="s">
        <v>18</v>
      </c>
      <c r="J24" s="296"/>
      <c r="K24" s="296"/>
      <c r="L24" s="300"/>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c r="AL24" s="296"/>
      <c r="AM24" s="296"/>
      <c r="AN24" s="296"/>
      <c r="AO24" s="296"/>
      <c r="AP24" s="296"/>
      <c r="AQ24" s="296"/>
      <c r="AR24" s="296"/>
      <c r="AS24" s="296"/>
      <c r="AT24" s="296"/>
      <c r="AU24" s="296"/>
      <c r="AV24" s="296"/>
      <c r="AW24" s="296"/>
      <c r="AX24" s="296"/>
      <c r="AY24" s="296"/>
      <c r="AZ24" s="296"/>
      <c r="BA24" s="296"/>
      <c r="BB24" s="296"/>
      <c r="BC24" s="296"/>
      <c r="BD24" s="296"/>
      <c r="BE24" s="296"/>
      <c r="BF24" s="296"/>
      <c r="BG24" s="296"/>
      <c r="BH24" s="296"/>
      <c r="BI24" s="296"/>
      <c r="BJ24" s="296"/>
      <c r="BK24" s="296"/>
      <c r="BL24" s="296"/>
      <c r="BM24" s="296"/>
      <c r="BN24" s="296"/>
      <c r="BO24" s="296"/>
      <c r="BP24" s="296"/>
      <c r="BQ24" s="296"/>
      <c r="BR24" s="296"/>
      <c r="BS24" s="296"/>
      <c r="BT24" s="296"/>
      <c r="BU24" s="296"/>
      <c r="BV24" s="296"/>
      <c r="BW24" s="296"/>
      <c r="BX24" s="296"/>
      <c r="BY24" s="296"/>
      <c r="BZ24" s="296"/>
      <c r="CA24" s="296"/>
      <c r="CB24" s="296"/>
      <c r="CC24" s="296"/>
      <c r="CD24" s="296"/>
      <c r="CE24" s="296"/>
      <c r="CF24" s="296"/>
      <c r="CG24" s="296"/>
      <c r="CH24" s="296"/>
      <c r="CI24" s="296"/>
      <c r="CJ24" s="296"/>
      <c r="CK24" s="296"/>
      <c r="CL24" s="296"/>
      <c r="CM24" s="296"/>
      <c r="CN24" s="296"/>
      <c r="CO24" s="296"/>
      <c r="CP24" s="296"/>
      <c r="CQ24" s="296"/>
      <c r="CR24" s="296"/>
      <c r="CS24" s="296"/>
      <c r="CT24" s="296"/>
      <c r="CU24" s="296"/>
      <c r="CV24" s="296"/>
      <c r="CW24" s="296"/>
      <c r="CX24" s="296"/>
      <c r="CY24" s="296"/>
      <c r="CZ24" s="296"/>
      <c r="DA24" s="296"/>
      <c r="DB24" s="296"/>
      <c r="DC24" s="296"/>
      <c r="DD24" s="296"/>
      <c r="DE24" s="296"/>
      <c r="DF24" s="296"/>
      <c r="DG24" s="296"/>
      <c r="DH24" s="296"/>
      <c r="DI24" s="296"/>
      <c r="DJ24" s="296"/>
      <c r="DK24" s="296"/>
      <c r="DL24" s="296"/>
      <c r="DM24" s="296"/>
      <c r="DN24" s="296"/>
      <c r="DO24" s="296"/>
      <c r="DP24" s="296"/>
      <c r="DQ24" s="296"/>
      <c r="DR24" s="296"/>
      <c r="DS24" s="296"/>
      <c r="DT24" s="296"/>
      <c r="DU24" s="296"/>
      <c r="DV24" s="296"/>
      <c r="DW24" s="296"/>
      <c r="DX24" s="296"/>
      <c r="DY24" s="296"/>
      <c r="DZ24" s="296"/>
      <c r="EA24" s="296"/>
      <c r="EB24" s="296"/>
      <c r="EC24" s="296"/>
      <c r="ED24" s="296"/>
      <c r="EE24" s="296"/>
      <c r="EF24" s="296"/>
      <c r="EG24" s="296"/>
      <c r="EH24" s="296"/>
      <c r="EI24" s="296"/>
      <c r="EJ24" s="296"/>
      <c r="EK24" s="296"/>
      <c r="EL24" s="296"/>
      <c r="EM24" s="296"/>
      <c r="EN24" s="296"/>
      <c r="EO24" s="296"/>
      <c r="EP24" s="296"/>
      <c r="EQ24" s="296"/>
      <c r="ER24" s="296"/>
      <c r="ES24" s="296"/>
      <c r="ET24" s="296"/>
      <c r="EU24" s="296"/>
      <c r="EV24" s="296"/>
      <c r="EW24" s="296"/>
      <c r="EX24" s="296"/>
      <c r="EY24" s="296"/>
      <c r="EZ24" s="296"/>
      <c r="FA24" s="296"/>
      <c r="FB24" s="296"/>
      <c r="FC24" s="296"/>
      <c r="FD24" s="296"/>
      <c r="FE24" s="296"/>
      <c r="FF24" s="296"/>
      <c r="FG24" s="296"/>
      <c r="FH24" s="296"/>
      <c r="FI24" s="296"/>
      <c r="FJ24" s="296"/>
      <c r="FK24" s="296"/>
      <c r="FL24" s="296"/>
      <c r="FM24" s="296"/>
      <c r="FN24" s="296"/>
      <c r="FO24" s="296"/>
      <c r="FP24" s="296"/>
      <c r="FQ24" s="296"/>
      <c r="FR24" s="296"/>
      <c r="FS24" s="296"/>
      <c r="FT24" s="296"/>
      <c r="FU24" s="296"/>
      <c r="FV24" s="296"/>
      <c r="FW24" s="296"/>
      <c r="FX24" s="296"/>
      <c r="FY24" s="296"/>
      <c r="FZ24" s="296"/>
      <c r="GA24" s="296"/>
      <c r="GB24" s="296"/>
      <c r="GC24" s="296"/>
      <c r="GD24" s="296"/>
      <c r="GE24" s="296"/>
      <c r="GF24" s="296"/>
      <c r="GG24" s="296"/>
      <c r="GH24" s="296"/>
      <c r="GI24" s="296"/>
      <c r="GJ24" s="296"/>
      <c r="GK24" s="296"/>
      <c r="GL24" s="296"/>
      <c r="GM24" s="296"/>
      <c r="GN24" s="296"/>
      <c r="GO24" s="296"/>
      <c r="GP24" s="296"/>
      <c r="GQ24" s="296"/>
      <c r="GR24" s="296"/>
      <c r="GS24" s="296"/>
      <c r="GT24" s="296"/>
      <c r="GU24" s="296"/>
      <c r="GV24" s="296"/>
      <c r="GW24" s="296"/>
      <c r="GX24" s="296"/>
      <c r="GY24" s="296"/>
      <c r="GZ24" s="296"/>
      <c r="HA24" s="296"/>
      <c r="HB24" s="296"/>
      <c r="HC24" s="296"/>
      <c r="HD24" s="296"/>
      <c r="HE24" s="296"/>
      <c r="HF24" s="296"/>
      <c r="HG24" s="296"/>
      <c r="HH24" s="296"/>
      <c r="HI24" s="296"/>
      <c r="HJ24" s="296"/>
      <c r="HK24" s="296"/>
      <c r="HL24" s="296"/>
      <c r="HM24" s="296"/>
      <c r="HN24" s="296"/>
      <c r="HO24" s="296"/>
      <c r="HP24" s="296"/>
      <c r="HQ24" s="296"/>
      <c r="HR24" s="296"/>
      <c r="HS24" s="296"/>
      <c r="HT24" s="296"/>
      <c r="HU24" s="296"/>
      <c r="HV24" s="296"/>
      <c r="HW24" s="296"/>
      <c r="HX24" s="296"/>
      <c r="HY24" s="296"/>
      <c r="HZ24" s="296"/>
      <c r="IA24" s="296"/>
      <c r="IB24" s="296"/>
      <c r="IC24" s="296"/>
      <c r="ID24" s="296"/>
      <c r="IE24" s="296"/>
      <c r="IF24" s="296"/>
      <c r="IG24" s="296"/>
      <c r="IH24" s="296"/>
      <c r="II24" s="296"/>
      <c r="IJ24" s="296"/>
      <c r="IK24" s="296"/>
      <c r="IL24" s="296"/>
      <c r="IM24" s="296"/>
      <c r="IN24" s="296"/>
      <c r="IO24" s="296"/>
      <c r="IP24" s="296"/>
      <c r="IQ24" s="296"/>
    </row>
    <row r="25" spans="1:251" ht="18" customHeight="1">
      <c r="A25" s="296"/>
      <c r="C25" s="104" t="s">
        <v>19</v>
      </c>
      <c r="D25" s="298"/>
      <c r="E25" s="298"/>
      <c r="F25" s="297"/>
      <c r="G25" s="16" t="s">
        <v>195</v>
      </c>
      <c r="H25" s="299"/>
      <c r="I25" s="104" t="s">
        <v>19</v>
      </c>
      <c r="J25" s="296"/>
      <c r="K25" s="296"/>
      <c r="L25" s="300"/>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c r="AZ25" s="296"/>
      <c r="BA25" s="296"/>
      <c r="BB25" s="296"/>
      <c r="BC25" s="296"/>
      <c r="BD25" s="296"/>
      <c r="BE25" s="296"/>
      <c r="BF25" s="296"/>
      <c r="BG25" s="296"/>
      <c r="BH25" s="296"/>
      <c r="BI25" s="296"/>
      <c r="BJ25" s="296"/>
      <c r="BK25" s="296"/>
      <c r="BL25" s="296"/>
      <c r="BM25" s="296"/>
      <c r="BN25" s="296"/>
      <c r="BO25" s="296"/>
      <c r="BP25" s="296"/>
      <c r="BQ25" s="296"/>
      <c r="BR25" s="296"/>
      <c r="BS25" s="296"/>
      <c r="BT25" s="296"/>
      <c r="BU25" s="296"/>
      <c r="BV25" s="296"/>
      <c r="BW25" s="296"/>
      <c r="BX25" s="296"/>
      <c r="BY25" s="296"/>
      <c r="BZ25" s="296"/>
      <c r="CA25" s="296"/>
      <c r="CB25" s="296"/>
      <c r="CC25" s="296"/>
      <c r="CD25" s="296"/>
      <c r="CE25" s="296"/>
      <c r="CF25" s="296"/>
      <c r="CG25" s="296"/>
      <c r="CH25" s="296"/>
      <c r="CI25" s="296"/>
      <c r="CJ25" s="296"/>
      <c r="CK25" s="296"/>
      <c r="CL25" s="296"/>
      <c r="CM25" s="296"/>
      <c r="CN25" s="296"/>
      <c r="CO25" s="296"/>
      <c r="CP25" s="296"/>
      <c r="CQ25" s="296"/>
      <c r="CR25" s="296"/>
      <c r="CS25" s="296"/>
      <c r="CT25" s="296"/>
      <c r="CU25" s="296"/>
      <c r="CV25" s="296"/>
      <c r="CW25" s="296"/>
      <c r="CX25" s="296"/>
      <c r="CY25" s="296"/>
      <c r="CZ25" s="296"/>
      <c r="DA25" s="296"/>
      <c r="DB25" s="296"/>
      <c r="DC25" s="296"/>
      <c r="DD25" s="296"/>
      <c r="DE25" s="296"/>
      <c r="DF25" s="296"/>
      <c r="DG25" s="296"/>
      <c r="DH25" s="296"/>
      <c r="DI25" s="296"/>
      <c r="DJ25" s="296"/>
      <c r="DK25" s="296"/>
      <c r="DL25" s="296"/>
      <c r="DM25" s="296"/>
      <c r="DN25" s="296"/>
      <c r="DO25" s="296"/>
      <c r="DP25" s="296"/>
      <c r="DQ25" s="296"/>
      <c r="DR25" s="296"/>
      <c r="DS25" s="296"/>
      <c r="DT25" s="296"/>
      <c r="DU25" s="296"/>
      <c r="DV25" s="296"/>
      <c r="DW25" s="296"/>
      <c r="DX25" s="296"/>
      <c r="DY25" s="296"/>
      <c r="DZ25" s="296"/>
      <c r="EA25" s="296"/>
      <c r="EB25" s="296"/>
      <c r="EC25" s="296"/>
      <c r="ED25" s="296"/>
      <c r="EE25" s="296"/>
      <c r="EF25" s="296"/>
      <c r="EG25" s="296"/>
      <c r="EH25" s="296"/>
      <c r="EI25" s="296"/>
      <c r="EJ25" s="296"/>
      <c r="EK25" s="296"/>
      <c r="EL25" s="296"/>
      <c r="EM25" s="296"/>
      <c r="EN25" s="296"/>
      <c r="EO25" s="296"/>
      <c r="EP25" s="296"/>
      <c r="EQ25" s="296"/>
      <c r="ER25" s="296"/>
      <c r="ES25" s="296"/>
      <c r="ET25" s="296"/>
      <c r="EU25" s="296"/>
      <c r="EV25" s="296"/>
      <c r="EW25" s="296"/>
      <c r="EX25" s="296"/>
      <c r="EY25" s="296"/>
      <c r="EZ25" s="296"/>
      <c r="FA25" s="296"/>
      <c r="FB25" s="296"/>
      <c r="FC25" s="296"/>
      <c r="FD25" s="296"/>
      <c r="FE25" s="296"/>
      <c r="FF25" s="296"/>
      <c r="FG25" s="296"/>
      <c r="FH25" s="296"/>
      <c r="FI25" s="296"/>
      <c r="FJ25" s="296"/>
      <c r="FK25" s="296"/>
      <c r="FL25" s="296"/>
      <c r="FM25" s="296"/>
      <c r="FN25" s="296"/>
      <c r="FO25" s="296"/>
      <c r="FP25" s="296"/>
      <c r="FQ25" s="296"/>
      <c r="FR25" s="296"/>
      <c r="FS25" s="296"/>
      <c r="FT25" s="296"/>
      <c r="FU25" s="296"/>
      <c r="FV25" s="296"/>
      <c r="FW25" s="296"/>
      <c r="FX25" s="296"/>
      <c r="FY25" s="296"/>
      <c r="FZ25" s="296"/>
      <c r="GA25" s="296"/>
      <c r="GB25" s="296"/>
      <c r="GC25" s="296"/>
      <c r="GD25" s="296"/>
      <c r="GE25" s="296"/>
      <c r="GF25" s="296"/>
      <c r="GG25" s="296"/>
      <c r="GH25" s="296"/>
      <c r="GI25" s="296"/>
      <c r="GJ25" s="296"/>
      <c r="GK25" s="296"/>
      <c r="GL25" s="296"/>
      <c r="GM25" s="296"/>
      <c r="GN25" s="296"/>
      <c r="GO25" s="296"/>
      <c r="GP25" s="296"/>
      <c r="GQ25" s="296"/>
      <c r="GR25" s="296"/>
      <c r="GS25" s="296"/>
      <c r="GT25" s="296"/>
      <c r="GU25" s="296"/>
      <c r="GV25" s="296"/>
      <c r="GW25" s="296"/>
      <c r="GX25" s="296"/>
      <c r="GY25" s="296"/>
      <c r="GZ25" s="296"/>
      <c r="HA25" s="296"/>
      <c r="HB25" s="296"/>
      <c r="HC25" s="296"/>
      <c r="HD25" s="296"/>
      <c r="HE25" s="296"/>
      <c r="HF25" s="296"/>
      <c r="HG25" s="296"/>
      <c r="HH25" s="296"/>
      <c r="HI25" s="296"/>
      <c r="HJ25" s="296"/>
      <c r="HK25" s="296"/>
      <c r="HL25" s="296"/>
      <c r="HM25" s="296"/>
      <c r="HN25" s="296"/>
      <c r="HO25" s="296"/>
      <c r="HP25" s="296"/>
      <c r="HQ25" s="296"/>
      <c r="HR25" s="296"/>
      <c r="HS25" s="296"/>
      <c r="HT25" s="296"/>
      <c r="HU25" s="296"/>
      <c r="HV25" s="296"/>
      <c r="HW25" s="296"/>
      <c r="HX25" s="296"/>
      <c r="HY25" s="296"/>
      <c r="HZ25" s="296"/>
      <c r="IA25" s="296"/>
      <c r="IB25" s="296"/>
      <c r="IC25" s="296"/>
      <c r="ID25" s="296"/>
      <c r="IE25" s="296"/>
      <c r="IF25" s="296"/>
      <c r="IG25" s="296"/>
      <c r="IH25" s="296"/>
      <c r="II25" s="296"/>
      <c r="IJ25" s="296"/>
      <c r="IK25" s="296"/>
      <c r="IL25" s="296"/>
      <c r="IM25" s="296"/>
      <c r="IN25" s="296"/>
      <c r="IO25" s="296"/>
      <c r="IP25" s="296"/>
      <c r="IQ25" s="296"/>
    </row>
    <row r="31" spans="1:251">
      <c r="G31" s="301" t="str">
        <f>'Dien thong tin'!C37</f>
        <v>Nguyễn Ngọc Phương</v>
      </c>
    </row>
  </sheetData>
  <mergeCells count="12">
    <mergeCell ref="B22:F22"/>
    <mergeCell ref="B21:F21"/>
    <mergeCell ref="B19:F19"/>
    <mergeCell ref="B20:F20"/>
    <mergeCell ref="B17:F17"/>
    <mergeCell ref="B18:F18"/>
    <mergeCell ref="B16:F16"/>
    <mergeCell ref="A1:G1"/>
    <mergeCell ref="A2:G2"/>
    <mergeCell ref="H2:I2"/>
    <mergeCell ref="A4:I4"/>
    <mergeCell ref="H1:I1"/>
  </mergeCells>
  <printOptions horizontalCentered="1"/>
  <pageMargins left="0.5" right="0.3" top="0.5" bottom="0.3"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30"/>
  <sheetViews>
    <sheetView view="pageBreakPreview" topLeftCell="A10" zoomScaleNormal="100" zoomScaleSheetLayoutView="100" workbookViewId="0">
      <selection activeCell="C11" sqref="C11"/>
    </sheetView>
  </sheetViews>
  <sheetFormatPr defaultRowHeight="12.75"/>
  <cols>
    <col min="1" max="1" width="5.42578125" style="304" customWidth="1"/>
    <col min="2" max="2" width="45.7109375" style="304" customWidth="1"/>
    <col min="3" max="5" width="16.7109375" style="304" customWidth="1"/>
    <col min="6" max="6" width="25.7109375" style="304" customWidth="1"/>
    <col min="7" max="252" width="9.140625" style="304"/>
    <col min="253" max="253" width="5.5703125" style="304" customWidth="1"/>
    <col min="254" max="254" width="11.140625" style="304" customWidth="1"/>
    <col min="255" max="508" width="9.140625" style="304"/>
    <col min="509" max="509" width="5.5703125" style="304" customWidth="1"/>
    <col min="510" max="510" width="11.140625" style="304" customWidth="1"/>
    <col min="511" max="764" width="9.140625" style="304"/>
    <col min="765" max="765" width="5.5703125" style="304" customWidth="1"/>
    <col min="766" max="766" width="11.140625" style="304" customWidth="1"/>
    <col min="767" max="1020" width="9.140625" style="304"/>
    <col min="1021" max="1021" width="5.5703125" style="304" customWidth="1"/>
    <col min="1022" max="1022" width="11.140625" style="304" customWidth="1"/>
    <col min="1023" max="1276" width="9.140625" style="304"/>
    <col min="1277" max="1277" width="5.5703125" style="304" customWidth="1"/>
    <col min="1278" max="1278" width="11.140625" style="304" customWidth="1"/>
    <col min="1279" max="1532" width="9.140625" style="304"/>
    <col min="1533" max="1533" width="5.5703125" style="304" customWidth="1"/>
    <col min="1534" max="1534" width="11.140625" style="304" customWidth="1"/>
    <col min="1535" max="1788" width="9.140625" style="304"/>
    <col min="1789" max="1789" width="5.5703125" style="304" customWidth="1"/>
    <col min="1790" max="1790" width="11.140625" style="304" customWidth="1"/>
    <col min="1791" max="2044" width="9.140625" style="304"/>
    <col min="2045" max="2045" width="5.5703125" style="304" customWidth="1"/>
    <col min="2046" max="2046" width="11.140625" style="304" customWidth="1"/>
    <col min="2047" max="2300" width="9.140625" style="304"/>
    <col min="2301" max="2301" width="5.5703125" style="304" customWidth="1"/>
    <col min="2302" max="2302" width="11.140625" style="304" customWidth="1"/>
    <col min="2303" max="2556" width="9.140625" style="304"/>
    <col min="2557" max="2557" width="5.5703125" style="304" customWidth="1"/>
    <col min="2558" max="2558" width="11.140625" style="304" customWidth="1"/>
    <col min="2559" max="2812" width="9.140625" style="304"/>
    <col min="2813" max="2813" width="5.5703125" style="304" customWidth="1"/>
    <col min="2814" max="2814" width="11.140625" style="304" customWidth="1"/>
    <col min="2815" max="3068" width="9.140625" style="304"/>
    <col min="3069" max="3069" width="5.5703125" style="304" customWidth="1"/>
    <col min="3070" max="3070" width="11.140625" style="304" customWidth="1"/>
    <col min="3071" max="3324" width="9.140625" style="304"/>
    <col min="3325" max="3325" width="5.5703125" style="304" customWidth="1"/>
    <col min="3326" max="3326" width="11.140625" style="304" customWidth="1"/>
    <col min="3327" max="3580" width="9.140625" style="304"/>
    <col min="3581" max="3581" width="5.5703125" style="304" customWidth="1"/>
    <col min="3582" max="3582" width="11.140625" style="304" customWidth="1"/>
    <col min="3583" max="3836" width="9.140625" style="304"/>
    <col min="3837" max="3837" width="5.5703125" style="304" customWidth="1"/>
    <col min="3838" max="3838" width="11.140625" style="304" customWidth="1"/>
    <col min="3839" max="4092" width="9.140625" style="304"/>
    <col min="4093" max="4093" width="5.5703125" style="304" customWidth="1"/>
    <col min="4094" max="4094" width="11.140625" style="304" customWidth="1"/>
    <col min="4095" max="4348" width="9.140625" style="304"/>
    <col min="4349" max="4349" width="5.5703125" style="304" customWidth="1"/>
    <col min="4350" max="4350" width="11.140625" style="304" customWidth="1"/>
    <col min="4351" max="4604" width="9.140625" style="304"/>
    <col min="4605" max="4605" width="5.5703125" style="304" customWidth="1"/>
    <col min="4606" max="4606" width="11.140625" style="304" customWidth="1"/>
    <col min="4607" max="4860" width="9.140625" style="304"/>
    <col min="4861" max="4861" width="5.5703125" style="304" customWidth="1"/>
    <col min="4862" max="4862" width="11.140625" style="304" customWidth="1"/>
    <col min="4863" max="5116" width="9.140625" style="304"/>
    <col min="5117" max="5117" width="5.5703125" style="304" customWidth="1"/>
    <col min="5118" max="5118" width="11.140625" style="304" customWidth="1"/>
    <col min="5119" max="5372" width="9.140625" style="304"/>
    <col min="5373" max="5373" width="5.5703125" style="304" customWidth="1"/>
    <col min="5374" max="5374" width="11.140625" style="304" customWidth="1"/>
    <col min="5375" max="5628" width="9.140625" style="304"/>
    <col min="5629" max="5629" width="5.5703125" style="304" customWidth="1"/>
    <col min="5630" max="5630" width="11.140625" style="304" customWidth="1"/>
    <col min="5631" max="5884" width="9.140625" style="304"/>
    <col min="5885" max="5885" width="5.5703125" style="304" customWidth="1"/>
    <col min="5886" max="5886" width="11.140625" style="304" customWidth="1"/>
    <col min="5887" max="6140" width="9.140625" style="304"/>
    <col min="6141" max="6141" width="5.5703125" style="304" customWidth="1"/>
    <col min="6142" max="6142" width="11.140625" style="304" customWidth="1"/>
    <col min="6143" max="6396" width="9.140625" style="304"/>
    <col min="6397" max="6397" width="5.5703125" style="304" customWidth="1"/>
    <col min="6398" max="6398" width="11.140625" style="304" customWidth="1"/>
    <col min="6399" max="6652" width="9.140625" style="304"/>
    <col min="6653" max="6653" width="5.5703125" style="304" customWidth="1"/>
    <col min="6654" max="6654" width="11.140625" style="304" customWidth="1"/>
    <col min="6655" max="6908" width="9.140625" style="304"/>
    <col min="6909" max="6909" width="5.5703125" style="304" customWidth="1"/>
    <col min="6910" max="6910" width="11.140625" style="304" customWidth="1"/>
    <col min="6911" max="7164" width="9.140625" style="304"/>
    <col min="7165" max="7165" width="5.5703125" style="304" customWidth="1"/>
    <col min="7166" max="7166" width="11.140625" style="304" customWidth="1"/>
    <col min="7167" max="7420" width="9.140625" style="304"/>
    <col min="7421" max="7421" width="5.5703125" style="304" customWidth="1"/>
    <col min="7422" max="7422" width="11.140625" style="304" customWidth="1"/>
    <col min="7423" max="7676" width="9.140625" style="304"/>
    <col min="7677" max="7677" width="5.5703125" style="304" customWidth="1"/>
    <col min="7678" max="7678" width="11.140625" style="304" customWidth="1"/>
    <col min="7679" max="7932" width="9.140625" style="304"/>
    <col min="7933" max="7933" width="5.5703125" style="304" customWidth="1"/>
    <col min="7934" max="7934" width="11.140625" style="304" customWidth="1"/>
    <col min="7935" max="8188" width="9.140625" style="304"/>
    <col min="8189" max="8189" width="5.5703125" style="304" customWidth="1"/>
    <col min="8190" max="8190" width="11.140625" style="304" customWidth="1"/>
    <col min="8191" max="8444" width="9.140625" style="304"/>
    <col min="8445" max="8445" width="5.5703125" style="304" customWidth="1"/>
    <col min="8446" max="8446" width="11.140625" style="304" customWidth="1"/>
    <col min="8447" max="8700" width="9.140625" style="304"/>
    <col min="8701" max="8701" width="5.5703125" style="304" customWidth="1"/>
    <col min="8702" max="8702" width="11.140625" style="304" customWidth="1"/>
    <col min="8703" max="8956" width="9.140625" style="304"/>
    <col min="8957" max="8957" width="5.5703125" style="304" customWidth="1"/>
    <col min="8958" max="8958" width="11.140625" style="304" customWidth="1"/>
    <col min="8959" max="9212" width="9.140625" style="304"/>
    <col min="9213" max="9213" width="5.5703125" style="304" customWidth="1"/>
    <col min="9214" max="9214" width="11.140625" style="304" customWidth="1"/>
    <col min="9215" max="9468" width="9.140625" style="304"/>
    <col min="9469" max="9469" width="5.5703125" style="304" customWidth="1"/>
    <col min="9470" max="9470" width="11.140625" style="304" customWidth="1"/>
    <col min="9471" max="9724" width="9.140625" style="304"/>
    <col min="9725" max="9725" width="5.5703125" style="304" customWidth="1"/>
    <col min="9726" max="9726" width="11.140625" style="304" customWidth="1"/>
    <col min="9727" max="9980" width="9.140625" style="304"/>
    <col min="9981" max="9981" width="5.5703125" style="304" customWidth="1"/>
    <col min="9982" max="9982" width="11.140625" style="304" customWidth="1"/>
    <col min="9983" max="10236" width="9.140625" style="304"/>
    <col min="10237" max="10237" width="5.5703125" style="304" customWidth="1"/>
    <col min="10238" max="10238" width="11.140625" style="304" customWidth="1"/>
    <col min="10239" max="10492" width="9.140625" style="304"/>
    <col min="10493" max="10493" width="5.5703125" style="304" customWidth="1"/>
    <col min="10494" max="10494" width="11.140625" style="304" customWidth="1"/>
    <col min="10495" max="10748" width="9.140625" style="304"/>
    <col min="10749" max="10749" width="5.5703125" style="304" customWidth="1"/>
    <col min="10750" max="10750" width="11.140625" style="304" customWidth="1"/>
    <col min="10751" max="11004" width="9.140625" style="304"/>
    <col min="11005" max="11005" width="5.5703125" style="304" customWidth="1"/>
    <col min="11006" max="11006" width="11.140625" style="304" customWidth="1"/>
    <col min="11007" max="11260" width="9.140625" style="304"/>
    <col min="11261" max="11261" width="5.5703125" style="304" customWidth="1"/>
    <col min="11262" max="11262" width="11.140625" style="304" customWidth="1"/>
    <col min="11263" max="11516" width="9.140625" style="304"/>
    <col min="11517" max="11517" width="5.5703125" style="304" customWidth="1"/>
    <col min="11518" max="11518" width="11.140625" style="304" customWidth="1"/>
    <col min="11519" max="11772" width="9.140625" style="304"/>
    <col min="11773" max="11773" width="5.5703125" style="304" customWidth="1"/>
    <col min="11774" max="11774" width="11.140625" style="304" customWidth="1"/>
    <col min="11775" max="12028" width="9.140625" style="304"/>
    <col min="12029" max="12029" width="5.5703125" style="304" customWidth="1"/>
    <col min="12030" max="12030" width="11.140625" style="304" customWidth="1"/>
    <col min="12031" max="12284" width="9.140625" style="304"/>
    <col min="12285" max="12285" width="5.5703125" style="304" customWidth="1"/>
    <col min="12286" max="12286" width="11.140625" style="304" customWidth="1"/>
    <col min="12287" max="12540" width="9.140625" style="304"/>
    <col min="12541" max="12541" width="5.5703125" style="304" customWidth="1"/>
    <col min="12542" max="12542" width="11.140625" style="304" customWidth="1"/>
    <col min="12543" max="12796" width="9.140625" style="304"/>
    <col min="12797" max="12797" width="5.5703125" style="304" customWidth="1"/>
    <col min="12798" max="12798" width="11.140625" style="304" customWidth="1"/>
    <col min="12799" max="13052" width="9.140625" style="304"/>
    <col min="13053" max="13053" width="5.5703125" style="304" customWidth="1"/>
    <col min="13054" max="13054" width="11.140625" style="304" customWidth="1"/>
    <col min="13055" max="13308" width="9.140625" style="304"/>
    <col min="13309" max="13309" width="5.5703125" style="304" customWidth="1"/>
    <col min="13310" max="13310" width="11.140625" style="304" customWidth="1"/>
    <col min="13311" max="13564" width="9.140625" style="304"/>
    <col min="13565" max="13565" width="5.5703125" style="304" customWidth="1"/>
    <col min="13566" max="13566" width="11.140625" style="304" customWidth="1"/>
    <col min="13567" max="13820" width="9.140625" style="304"/>
    <col min="13821" max="13821" width="5.5703125" style="304" customWidth="1"/>
    <col min="13822" max="13822" width="11.140625" style="304" customWidth="1"/>
    <col min="13823" max="14076" width="9.140625" style="304"/>
    <col min="14077" max="14077" width="5.5703125" style="304" customWidth="1"/>
    <col min="14078" max="14078" width="11.140625" style="304" customWidth="1"/>
    <col min="14079" max="14332" width="9.140625" style="304"/>
    <col min="14333" max="14333" width="5.5703125" style="304" customWidth="1"/>
    <col min="14334" max="14334" width="11.140625" style="304" customWidth="1"/>
    <col min="14335" max="14588" width="9.140625" style="304"/>
    <col min="14589" max="14589" width="5.5703125" style="304" customWidth="1"/>
    <col min="14590" max="14590" width="11.140625" style="304" customWidth="1"/>
    <col min="14591" max="14844" width="9.140625" style="304"/>
    <col min="14845" max="14845" width="5.5703125" style="304" customWidth="1"/>
    <col min="14846" max="14846" width="11.140625" style="304" customWidth="1"/>
    <col min="14847" max="15100" width="9.140625" style="304"/>
    <col min="15101" max="15101" width="5.5703125" style="304" customWidth="1"/>
    <col min="15102" max="15102" width="11.140625" style="304" customWidth="1"/>
    <col min="15103" max="15356" width="9.140625" style="304"/>
    <col min="15357" max="15357" width="5.5703125" style="304" customWidth="1"/>
    <col min="15358" max="15358" width="11.140625" style="304" customWidth="1"/>
    <col min="15359" max="15612" width="9.140625" style="304"/>
    <col min="15613" max="15613" width="5.5703125" style="304" customWidth="1"/>
    <col min="15614" max="15614" width="11.140625" style="304" customWidth="1"/>
    <col min="15615" max="15868" width="9.140625" style="304"/>
    <col min="15869" max="15869" width="5.5703125" style="304" customWidth="1"/>
    <col min="15870" max="15870" width="11.140625" style="304" customWidth="1"/>
    <col min="15871" max="16124" width="9.140625" style="304"/>
    <col min="16125" max="16125" width="5.5703125" style="304" customWidth="1"/>
    <col min="16126" max="16126" width="11.140625" style="304" customWidth="1"/>
    <col min="16127" max="16384" width="9.140625" style="304"/>
  </cols>
  <sheetData>
    <row r="1" spans="1:6">
      <c r="A1" s="303"/>
    </row>
    <row r="2" spans="1:6">
      <c r="A2" s="514" t="s">
        <v>331</v>
      </c>
      <c r="B2" s="514"/>
      <c r="C2" s="514"/>
      <c r="D2" s="514"/>
      <c r="E2" s="514"/>
      <c r="F2" s="514"/>
    </row>
    <row r="3" spans="1:6">
      <c r="A3" s="515" t="s">
        <v>341</v>
      </c>
      <c r="B3" s="515"/>
      <c r="C3" s="515"/>
      <c r="D3" s="515"/>
      <c r="E3" s="515"/>
      <c r="F3" s="515"/>
    </row>
    <row r="4" spans="1:6">
      <c r="A4" s="303"/>
      <c r="B4" s="305"/>
      <c r="C4" s="305"/>
      <c r="D4" s="305"/>
      <c r="E4" s="305"/>
      <c r="F4" s="305"/>
    </row>
    <row r="5" spans="1:6">
      <c r="B5" s="306" t="str">
        <f>'BB Tham dinh'!A6</f>
        <v>Chủ đầu tư (Bên A)</v>
      </c>
      <c r="C5" s="304" t="str">
        <f>'BB Tham dinh'!D6</f>
        <v>: Công ty Cổ phần Phát triển Thành Phố Xanh</v>
      </c>
    </row>
    <row r="6" spans="1:6">
      <c r="B6" s="306" t="str">
        <f>'BB Tham dinh'!A7</f>
        <v>Nhà thầu (Bên B)</v>
      </c>
      <c r="C6" s="304" t="str">
        <f>'BB Tham dinh'!D7</f>
        <v>: …………….</v>
      </c>
    </row>
    <row r="7" spans="1:6">
      <c r="B7" s="306" t="str">
        <f>'BB Tham dinh'!A8</f>
        <v>Công trình:</v>
      </c>
      <c r="C7" s="304" t="str">
        <f>'BB Tham dinh'!D8</f>
        <v>: Vinhomes Grand Park</v>
      </c>
    </row>
    <row r="8" spans="1:6">
      <c r="B8" s="306" t="str">
        <f>'BB Tham dinh'!A9</f>
        <v>Hạng mục:</v>
      </c>
      <c r="C8" s="304" t="str">
        <f>'BB Tham dinh'!D9</f>
        <v>: …………….</v>
      </c>
    </row>
    <row r="9" spans="1:6">
      <c r="B9" s="306" t="str">
        <f>'BB Tham dinh'!A10</f>
        <v>Địa điểm xây dựng:</v>
      </c>
      <c r="C9" s="304" t="str">
        <f>'BB Tham dinh'!D10</f>
        <v>: Quận 9, TP. Hồ Chí Minh</v>
      </c>
    </row>
    <row r="10" spans="1:6">
      <c r="B10" s="306" t="str">
        <f>'BB Tham dinh'!A11</f>
        <v>Hợp đồng số:</v>
      </c>
      <c r="C10" s="304" t="str">
        <f>'BB Tham dinh'!D11</f>
        <v>: …………….</v>
      </c>
    </row>
    <row r="11" spans="1:6" s="309" customFormat="1">
      <c r="A11" s="307"/>
      <c r="B11" s="308" t="str">
        <f>'BB Tham dinh'!B12</f>
        <v>- Căn cứ hồ sơ Tạm ứng vật tư Đợt ….. Nhà thầu đã nộp ngày ….. tháng ….. năm 2019</v>
      </c>
    </row>
    <row r="12" spans="1:6" s="309" customFormat="1" ht="44.25" customHeight="1">
      <c r="A12" s="307"/>
      <c r="B12" s="516" t="str">
        <f>"- Căn cứ Hợp đồng số "&amp;'Dien thong tin'!C8&amp;" giữa "&amp;'Dien thong tin'!C6&amp;" và "&amp;'Dien thong tin'!C7&amp;" về việc "&amp;'Dien thong tin'!C4</f>
        <v>- Căn cứ Hợp đồng số ……………. giữa Công ty Cổ phần Phát triển Thành Phố Xanh và ……………. về việc …………….</v>
      </c>
      <c r="C12" s="516"/>
      <c r="D12" s="516"/>
      <c r="E12" s="516"/>
      <c r="F12" s="516"/>
    </row>
    <row r="13" spans="1:6" s="309" customFormat="1">
      <c r="A13" s="307"/>
      <c r="B13" s="310" t="s">
        <v>325</v>
      </c>
    </row>
    <row r="14" spans="1:6">
      <c r="A14" s="303"/>
      <c r="B14" s="304" t="s">
        <v>326</v>
      </c>
    </row>
    <row r="15" spans="1:6">
      <c r="A15" s="303"/>
      <c r="B15" s="311" t="s">
        <v>327</v>
      </c>
    </row>
    <row r="16" spans="1:6">
      <c r="A16" s="303"/>
      <c r="B16" s="311" t="s">
        <v>342</v>
      </c>
    </row>
    <row r="17" spans="1:247" ht="13.5" thickBot="1">
      <c r="A17" s="303"/>
      <c r="F17" s="312" t="s">
        <v>306</v>
      </c>
    </row>
    <row r="18" spans="1:247" ht="38.25">
      <c r="A18" s="313" t="s">
        <v>313</v>
      </c>
      <c r="B18" s="314" t="s">
        <v>11</v>
      </c>
      <c r="C18" s="314" t="s">
        <v>385</v>
      </c>
      <c r="D18" s="314" t="s">
        <v>386</v>
      </c>
      <c r="E18" s="314" t="s">
        <v>328</v>
      </c>
      <c r="F18" s="315" t="s">
        <v>2</v>
      </c>
    </row>
    <row r="19" spans="1:247">
      <c r="A19" s="316" t="s">
        <v>316</v>
      </c>
      <c r="B19" s="317" t="s">
        <v>317</v>
      </c>
      <c r="C19" s="317" t="s">
        <v>318</v>
      </c>
      <c r="D19" s="317" t="s">
        <v>319</v>
      </c>
      <c r="E19" s="318" t="s">
        <v>320</v>
      </c>
      <c r="F19" s="319" t="s">
        <v>329</v>
      </c>
    </row>
    <row r="20" spans="1:247" ht="24.75" customHeight="1">
      <c r="A20" s="320" t="s">
        <v>3</v>
      </c>
      <c r="B20" s="321" t="str">
        <f>"Hạng mục: "&amp;'Dien thong tin'!C4</f>
        <v>Hạng mục: …………….</v>
      </c>
      <c r="C20" s="322"/>
      <c r="D20" s="322"/>
      <c r="E20" s="322"/>
      <c r="F20" s="323"/>
    </row>
    <row r="21" spans="1:247" s="309" customFormat="1" ht="24.75" customHeight="1">
      <c r="A21" s="324"/>
      <c r="B21" s="325" t="s">
        <v>352</v>
      </c>
      <c r="C21" s="326"/>
      <c r="D21" s="326"/>
      <c r="E21" s="326"/>
      <c r="F21" s="327"/>
    </row>
    <row r="22" spans="1:247" ht="13.5" thickBot="1">
      <c r="A22" s="328"/>
      <c r="B22" s="329" t="s">
        <v>40</v>
      </c>
      <c r="C22" s="330">
        <f>SUM(C20)</f>
        <v>0</v>
      </c>
      <c r="D22" s="330">
        <f>SUM(D20)</f>
        <v>0</v>
      </c>
      <c r="E22" s="330">
        <f>SUM(E20)</f>
        <v>0</v>
      </c>
      <c r="F22" s="331"/>
      <c r="G22" s="304" t="s">
        <v>353</v>
      </c>
    </row>
    <row r="24" spans="1:247">
      <c r="A24" s="332"/>
      <c r="B24" s="333" t="s">
        <v>323</v>
      </c>
      <c r="D24" s="333" t="s">
        <v>324</v>
      </c>
      <c r="E24" s="334"/>
      <c r="F24" s="333" t="s">
        <v>18</v>
      </c>
      <c r="G24" s="332"/>
      <c r="H24" s="335"/>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c r="AL24" s="332"/>
      <c r="AM24" s="332"/>
      <c r="AN24" s="332"/>
      <c r="AO24" s="332"/>
      <c r="AP24" s="332"/>
      <c r="AQ24" s="332"/>
      <c r="AR24" s="332"/>
      <c r="AS24" s="332"/>
      <c r="AT24" s="332"/>
      <c r="AU24" s="332"/>
      <c r="AV24" s="332"/>
      <c r="AW24" s="332"/>
      <c r="AX24" s="332"/>
      <c r="AY24" s="332"/>
      <c r="AZ24" s="332"/>
      <c r="BA24" s="332"/>
      <c r="BB24" s="332"/>
      <c r="BC24" s="332"/>
      <c r="BD24" s="332"/>
      <c r="BE24" s="332"/>
      <c r="BF24" s="332"/>
      <c r="BG24" s="332"/>
      <c r="BH24" s="332"/>
      <c r="BI24" s="332"/>
      <c r="BJ24" s="332"/>
      <c r="BK24" s="332"/>
      <c r="BL24" s="332"/>
      <c r="BM24" s="332"/>
      <c r="BN24" s="332"/>
      <c r="BO24" s="332"/>
      <c r="BP24" s="332"/>
      <c r="BQ24" s="332"/>
      <c r="BR24" s="332"/>
      <c r="BS24" s="332"/>
      <c r="BT24" s="332"/>
      <c r="BU24" s="332"/>
      <c r="BV24" s="332"/>
      <c r="BW24" s="332"/>
      <c r="BX24" s="332"/>
      <c r="BY24" s="332"/>
      <c r="BZ24" s="332"/>
      <c r="CA24" s="332"/>
      <c r="CB24" s="332"/>
      <c r="CC24" s="332"/>
      <c r="CD24" s="332"/>
      <c r="CE24" s="332"/>
      <c r="CF24" s="332"/>
      <c r="CG24" s="332"/>
      <c r="CH24" s="332"/>
      <c r="CI24" s="332"/>
      <c r="CJ24" s="332"/>
      <c r="CK24" s="332"/>
      <c r="CL24" s="332"/>
      <c r="CM24" s="332"/>
      <c r="CN24" s="332"/>
      <c r="CO24" s="332"/>
      <c r="CP24" s="332"/>
      <c r="CQ24" s="332"/>
      <c r="CR24" s="332"/>
      <c r="CS24" s="332"/>
      <c r="CT24" s="332"/>
      <c r="CU24" s="332"/>
      <c r="CV24" s="332"/>
      <c r="CW24" s="332"/>
      <c r="CX24" s="332"/>
      <c r="CY24" s="332"/>
      <c r="CZ24" s="332"/>
      <c r="DA24" s="332"/>
      <c r="DB24" s="332"/>
      <c r="DC24" s="332"/>
      <c r="DD24" s="332"/>
      <c r="DE24" s="332"/>
      <c r="DF24" s="332"/>
      <c r="DG24" s="332"/>
      <c r="DH24" s="332"/>
      <c r="DI24" s="332"/>
      <c r="DJ24" s="332"/>
      <c r="DK24" s="332"/>
      <c r="DL24" s="332"/>
      <c r="DM24" s="332"/>
      <c r="DN24" s="332"/>
      <c r="DO24" s="332"/>
      <c r="DP24" s="332"/>
      <c r="DQ24" s="332"/>
      <c r="DR24" s="332"/>
      <c r="DS24" s="332"/>
      <c r="DT24" s="332"/>
      <c r="DU24" s="332"/>
      <c r="DV24" s="332"/>
      <c r="DW24" s="332"/>
      <c r="DX24" s="332"/>
      <c r="DY24" s="332"/>
      <c r="DZ24" s="332"/>
      <c r="EA24" s="332"/>
      <c r="EB24" s="332"/>
      <c r="EC24" s="332"/>
      <c r="ED24" s="332"/>
      <c r="EE24" s="332"/>
      <c r="EF24" s="332"/>
      <c r="EG24" s="332"/>
      <c r="EH24" s="332"/>
      <c r="EI24" s="332"/>
      <c r="EJ24" s="332"/>
      <c r="EK24" s="332"/>
      <c r="EL24" s="332"/>
      <c r="EM24" s="332"/>
      <c r="EN24" s="332"/>
      <c r="EO24" s="332"/>
      <c r="EP24" s="332"/>
      <c r="EQ24" s="332"/>
      <c r="ER24" s="332"/>
      <c r="ES24" s="332"/>
      <c r="ET24" s="332"/>
      <c r="EU24" s="332"/>
      <c r="EV24" s="332"/>
      <c r="EW24" s="332"/>
      <c r="EX24" s="332"/>
      <c r="EY24" s="332"/>
      <c r="EZ24" s="332"/>
      <c r="FA24" s="332"/>
      <c r="FB24" s="332"/>
      <c r="FC24" s="332"/>
      <c r="FD24" s="332"/>
      <c r="FE24" s="332"/>
      <c r="FF24" s="332"/>
      <c r="FG24" s="332"/>
      <c r="FH24" s="332"/>
      <c r="FI24" s="332"/>
      <c r="FJ24" s="332"/>
      <c r="FK24" s="332"/>
      <c r="FL24" s="332"/>
      <c r="FM24" s="332"/>
      <c r="FN24" s="332"/>
      <c r="FO24" s="332"/>
      <c r="FP24" s="332"/>
      <c r="FQ24" s="332"/>
      <c r="FR24" s="332"/>
      <c r="FS24" s="332"/>
      <c r="FT24" s="332"/>
      <c r="FU24" s="332"/>
      <c r="FV24" s="332"/>
      <c r="FW24" s="332"/>
      <c r="FX24" s="332"/>
      <c r="FY24" s="332"/>
      <c r="FZ24" s="332"/>
      <c r="GA24" s="332"/>
      <c r="GB24" s="332"/>
      <c r="GC24" s="332"/>
      <c r="GD24" s="332"/>
      <c r="GE24" s="332"/>
      <c r="GF24" s="332"/>
      <c r="GG24" s="332"/>
      <c r="GH24" s="332"/>
      <c r="GI24" s="332"/>
      <c r="GJ24" s="332"/>
      <c r="GK24" s="332"/>
      <c r="GL24" s="332"/>
      <c r="GM24" s="332"/>
      <c r="GN24" s="332"/>
      <c r="GO24" s="332"/>
      <c r="GP24" s="332"/>
      <c r="GQ24" s="332"/>
      <c r="GR24" s="332"/>
      <c r="GS24" s="332"/>
      <c r="GT24" s="332"/>
      <c r="GU24" s="332"/>
      <c r="GV24" s="332"/>
      <c r="GW24" s="332"/>
      <c r="GX24" s="332"/>
      <c r="GY24" s="332"/>
      <c r="GZ24" s="332"/>
      <c r="HA24" s="332"/>
      <c r="HB24" s="332"/>
      <c r="HC24" s="332"/>
      <c r="HD24" s="332"/>
      <c r="HE24" s="332"/>
      <c r="HF24" s="332"/>
      <c r="HG24" s="332"/>
      <c r="HH24" s="332"/>
      <c r="HI24" s="332"/>
      <c r="HJ24" s="332"/>
      <c r="HK24" s="332"/>
      <c r="HL24" s="332"/>
      <c r="HM24" s="332"/>
      <c r="HN24" s="332"/>
      <c r="HO24" s="332"/>
      <c r="HP24" s="332"/>
      <c r="HQ24" s="332"/>
      <c r="HR24" s="332"/>
      <c r="HS24" s="332"/>
      <c r="HT24" s="332"/>
      <c r="HU24" s="332"/>
      <c r="HV24" s="332"/>
      <c r="HW24" s="332"/>
      <c r="HX24" s="332"/>
      <c r="HY24" s="332"/>
      <c r="HZ24" s="332"/>
      <c r="IA24" s="332"/>
      <c r="IB24" s="332"/>
      <c r="IC24" s="332"/>
      <c r="ID24" s="332"/>
      <c r="IE24" s="332"/>
      <c r="IF24" s="332"/>
      <c r="IG24" s="332"/>
      <c r="IH24" s="332"/>
      <c r="II24" s="332"/>
      <c r="IJ24" s="332"/>
      <c r="IK24" s="332"/>
      <c r="IL24" s="332"/>
      <c r="IM24" s="332"/>
    </row>
    <row r="25" spans="1:247">
      <c r="A25" s="332"/>
      <c r="B25" s="336" t="s">
        <v>19</v>
      </c>
      <c r="D25" s="337" t="s">
        <v>195</v>
      </c>
      <c r="E25" s="334"/>
      <c r="F25" s="336" t="s">
        <v>19</v>
      </c>
      <c r="G25" s="332"/>
      <c r="H25" s="335"/>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2"/>
      <c r="AL25" s="332"/>
      <c r="AM25" s="332"/>
      <c r="AN25" s="332"/>
      <c r="AO25" s="332"/>
      <c r="AP25" s="332"/>
      <c r="AQ25" s="332"/>
      <c r="AR25" s="332"/>
      <c r="AS25" s="332"/>
      <c r="AT25" s="332"/>
      <c r="AU25" s="332"/>
      <c r="AV25" s="332"/>
      <c r="AW25" s="332"/>
      <c r="AX25" s="332"/>
      <c r="AY25" s="332"/>
      <c r="AZ25" s="332"/>
      <c r="BA25" s="332"/>
      <c r="BB25" s="332"/>
      <c r="BC25" s="332"/>
      <c r="BD25" s="332"/>
      <c r="BE25" s="332"/>
      <c r="BF25" s="332"/>
      <c r="BG25" s="332"/>
      <c r="BH25" s="332"/>
      <c r="BI25" s="332"/>
      <c r="BJ25" s="332"/>
      <c r="BK25" s="332"/>
      <c r="BL25" s="332"/>
      <c r="BM25" s="332"/>
      <c r="BN25" s="332"/>
      <c r="BO25" s="332"/>
      <c r="BP25" s="332"/>
      <c r="BQ25" s="332"/>
      <c r="BR25" s="332"/>
      <c r="BS25" s="332"/>
      <c r="BT25" s="332"/>
      <c r="BU25" s="332"/>
      <c r="BV25" s="332"/>
      <c r="BW25" s="332"/>
      <c r="BX25" s="332"/>
      <c r="BY25" s="332"/>
      <c r="BZ25" s="332"/>
      <c r="CA25" s="332"/>
      <c r="CB25" s="332"/>
      <c r="CC25" s="332"/>
      <c r="CD25" s="332"/>
      <c r="CE25" s="332"/>
      <c r="CF25" s="332"/>
      <c r="CG25" s="332"/>
      <c r="CH25" s="332"/>
      <c r="CI25" s="332"/>
      <c r="CJ25" s="332"/>
      <c r="CK25" s="332"/>
      <c r="CL25" s="332"/>
      <c r="CM25" s="332"/>
      <c r="CN25" s="332"/>
      <c r="CO25" s="332"/>
      <c r="CP25" s="332"/>
      <c r="CQ25" s="332"/>
      <c r="CR25" s="332"/>
      <c r="CS25" s="332"/>
      <c r="CT25" s="332"/>
      <c r="CU25" s="332"/>
      <c r="CV25" s="332"/>
      <c r="CW25" s="332"/>
      <c r="CX25" s="332"/>
      <c r="CY25" s="332"/>
      <c r="CZ25" s="332"/>
      <c r="DA25" s="332"/>
      <c r="DB25" s="332"/>
      <c r="DC25" s="332"/>
      <c r="DD25" s="332"/>
      <c r="DE25" s="332"/>
      <c r="DF25" s="332"/>
      <c r="DG25" s="332"/>
      <c r="DH25" s="332"/>
      <c r="DI25" s="332"/>
      <c r="DJ25" s="332"/>
      <c r="DK25" s="332"/>
      <c r="DL25" s="332"/>
      <c r="DM25" s="332"/>
      <c r="DN25" s="332"/>
      <c r="DO25" s="332"/>
      <c r="DP25" s="332"/>
      <c r="DQ25" s="332"/>
      <c r="DR25" s="332"/>
      <c r="DS25" s="332"/>
      <c r="DT25" s="332"/>
      <c r="DU25" s="332"/>
      <c r="DV25" s="332"/>
      <c r="DW25" s="332"/>
      <c r="DX25" s="332"/>
      <c r="DY25" s="332"/>
      <c r="DZ25" s="332"/>
      <c r="EA25" s="332"/>
      <c r="EB25" s="332"/>
      <c r="EC25" s="332"/>
      <c r="ED25" s="332"/>
      <c r="EE25" s="332"/>
      <c r="EF25" s="332"/>
      <c r="EG25" s="332"/>
      <c r="EH25" s="332"/>
      <c r="EI25" s="332"/>
      <c r="EJ25" s="332"/>
      <c r="EK25" s="332"/>
      <c r="EL25" s="332"/>
      <c r="EM25" s="332"/>
      <c r="EN25" s="332"/>
      <c r="EO25" s="332"/>
      <c r="EP25" s="332"/>
      <c r="EQ25" s="332"/>
      <c r="ER25" s="332"/>
      <c r="ES25" s="332"/>
      <c r="ET25" s="332"/>
      <c r="EU25" s="332"/>
      <c r="EV25" s="332"/>
      <c r="EW25" s="332"/>
      <c r="EX25" s="332"/>
      <c r="EY25" s="332"/>
      <c r="EZ25" s="332"/>
      <c r="FA25" s="332"/>
      <c r="FB25" s="332"/>
      <c r="FC25" s="332"/>
      <c r="FD25" s="332"/>
      <c r="FE25" s="332"/>
      <c r="FF25" s="332"/>
      <c r="FG25" s="332"/>
      <c r="FH25" s="332"/>
      <c r="FI25" s="332"/>
      <c r="FJ25" s="332"/>
      <c r="FK25" s="332"/>
      <c r="FL25" s="332"/>
      <c r="FM25" s="332"/>
      <c r="FN25" s="332"/>
      <c r="FO25" s="332"/>
      <c r="FP25" s="332"/>
      <c r="FQ25" s="332"/>
      <c r="FR25" s="332"/>
      <c r="FS25" s="332"/>
      <c r="FT25" s="332"/>
      <c r="FU25" s="332"/>
      <c r="FV25" s="332"/>
      <c r="FW25" s="332"/>
      <c r="FX25" s="332"/>
      <c r="FY25" s="332"/>
      <c r="FZ25" s="332"/>
      <c r="GA25" s="332"/>
      <c r="GB25" s="332"/>
      <c r="GC25" s="332"/>
      <c r="GD25" s="332"/>
      <c r="GE25" s="332"/>
      <c r="GF25" s="332"/>
      <c r="GG25" s="332"/>
      <c r="GH25" s="332"/>
      <c r="GI25" s="332"/>
      <c r="GJ25" s="332"/>
      <c r="GK25" s="332"/>
      <c r="GL25" s="332"/>
      <c r="GM25" s="332"/>
      <c r="GN25" s="332"/>
      <c r="GO25" s="332"/>
      <c r="GP25" s="332"/>
      <c r="GQ25" s="332"/>
      <c r="GR25" s="332"/>
      <c r="GS25" s="332"/>
      <c r="GT25" s="332"/>
      <c r="GU25" s="332"/>
      <c r="GV25" s="332"/>
      <c r="GW25" s="332"/>
      <c r="GX25" s="332"/>
      <c r="GY25" s="332"/>
      <c r="GZ25" s="332"/>
      <c r="HA25" s="332"/>
      <c r="HB25" s="332"/>
      <c r="HC25" s="332"/>
      <c r="HD25" s="332"/>
      <c r="HE25" s="332"/>
      <c r="HF25" s="332"/>
      <c r="HG25" s="332"/>
      <c r="HH25" s="332"/>
      <c r="HI25" s="332"/>
      <c r="HJ25" s="332"/>
      <c r="HK25" s="332"/>
      <c r="HL25" s="332"/>
      <c r="HM25" s="332"/>
      <c r="HN25" s="332"/>
      <c r="HO25" s="332"/>
      <c r="HP25" s="332"/>
      <c r="HQ25" s="332"/>
      <c r="HR25" s="332"/>
      <c r="HS25" s="332"/>
      <c r="HT25" s="332"/>
      <c r="HU25" s="332"/>
      <c r="HV25" s="332"/>
      <c r="HW25" s="332"/>
      <c r="HX25" s="332"/>
      <c r="HY25" s="332"/>
      <c r="HZ25" s="332"/>
      <c r="IA25" s="332"/>
      <c r="IB25" s="332"/>
      <c r="IC25" s="332"/>
      <c r="ID25" s="332"/>
      <c r="IE25" s="332"/>
      <c r="IF25" s="332"/>
      <c r="IG25" s="332"/>
      <c r="IH25" s="332"/>
      <c r="II25" s="332"/>
      <c r="IJ25" s="332"/>
      <c r="IK25" s="332"/>
      <c r="IL25" s="332"/>
      <c r="IM25" s="332"/>
    </row>
    <row r="26" spans="1:247">
      <c r="H26" s="338"/>
    </row>
    <row r="27" spans="1:247">
      <c r="H27" s="338"/>
    </row>
    <row r="28" spans="1:247">
      <c r="H28" s="338"/>
    </row>
    <row r="29" spans="1:247">
      <c r="H29" s="338"/>
    </row>
    <row r="30" spans="1:247">
      <c r="D30" s="339" t="str">
        <f>'Dien thong tin'!C37</f>
        <v>Nguyễn Ngọc Phương</v>
      </c>
      <c r="H30" s="338"/>
    </row>
  </sheetData>
  <mergeCells count="3">
    <mergeCell ref="A2:F2"/>
    <mergeCell ref="A3:F3"/>
    <mergeCell ref="B12:F12"/>
  </mergeCells>
  <printOptions horizontalCentered="1"/>
  <pageMargins left="0.5" right="0.3" top="0.5" bottom="0.3" header="0.3" footer="0.3"/>
  <pageSetup paperSize="9" fitToHeight="0" orientation="landscape" r:id="rId1"/>
  <headerFoot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view="pageBreakPreview" topLeftCell="A25" zoomScaleNormal="100" zoomScaleSheetLayoutView="100" workbookViewId="0">
      <selection activeCell="E35" sqref="E35"/>
    </sheetView>
  </sheetViews>
  <sheetFormatPr defaultRowHeight="12.75"/>
  <cols>
    <col min="1" max="1" width="6.7109375" style="27" customWidth="1"/>
    <col min="2" max="2" width="39.7109375" style="27" customWidth="1"/>
    <col min="3" max="3" width="20.7109375" style="27" customWidth="1"/>
    <col min="4" max="4" width="17.7109375" style="109" customWidth="1"/>
    <col min="5" max="5" width="10.7109375" style="27" customWidth="1"/>
    <col min="6" max="6" width="17" style="27" customWidth="1"/>
    <col min="7" max="16384" width="9.140625" style="27"/>
  </cols>
  <sheetData>
    <row r="1" spans="1:6" s="340" customFormat="1" ht="15" customHeight="1">
      <c r="A1" s="244" t="str">
        <f>NKHSTT!A1</f>
        <v>CÔNG TRÌNH: VINHOMES GRAND PARK</v>
      </c>
      <c r="C1" s="106"/>
      <c r="E1" s="376" t="s">
        <v>165</v>
      </c>
    </row>
    <row r="2" spans="1:6" s="340" customFormat="1" ht="15" customHeight="1">
      <c r="A2" s="244" t="str">
        <f>NKHSTT!A2</f>
        <v>HẠNG MỤC: …………….</v>
      </c>
      <c r="C2" s="106"/>
      <c r="E2" s="377" t="str">
        <f>Danhmuc!$H$1</f>
        <v>Danh mục</v>
      </c>
    </row>
    <row r="3" spans="1:6" s="340" customFormat="1" ht="15" customHeight="1">
      <c r="A3" s="244" t="str">
        <f>NKHSTT!A3</f>
        <v>ĐỊA ĐIỂM: QUẬN 9, TP. HỒ CHÍ MINH</v>
      </c>
      <c r="C3" s="106"/>
    </row>
    <row r="4" spans="1:6" s="340" customFormat="1" ht="15" customHeight="1">
      <c r="A4" s="244" t="str">
        <f>NKHSTT!A4</f>
        <v>CHỦ ĐẦU TƯ: CÔNG TY CỔ PHẦN PHÁT TRIỂN THÀNH PHỐ XANH</v>
      </c>
      <c r="C4" s="106"/>
    </row>
    <row r="5" spans="1:6" s="340" customFormat="1" ht="15" customHeight="1">
      <c r="A5" s="244" t="str">
        <f>NKHSTT!A5</f>
        <v>NHÀ THẦU: …………….</v>
      </c>
      <c r="C5" s="106"/>
    </row>
    <row r="6" spans="1:6" s="340" customFormat="1" ht="15" customHeight="1">
      <c r="A6" s="244" t="str">
        <f>NKHSTT!A6</f>
        <v>HỢP ĐỒNG SỐ: …………….</v>
      </c>
      <c r="C6" s="106"/>
    </row>
    <row r="7" spans="1:6" s="340" customFormat="1" ht="15" customHeight="1">
      <c r="A7" s="107"/>
      <c r="B7" s="26"/>
      <c r="C7" s="106"/>
    </row>
    <row r="8" spans="1:6" ht="23.25" customHeight="1">
      <c r="A8" s="528" t="s">
        <v>67</v>
      </c>
      <c r="B8" s="528"/>
      <c r="C8" s="528"/>
      <c r="D8" s="528"/>
      <c r="E8" s="528"/>
    </row>
    <row r="9" spans="1:6" ht="23.25" customHeight="1" thickBot="1">
      <c r="A9" s="529" t="str">
        <f>'Dien thong tin'!E14</f>
        <v>Đợt …..</v>
      </c>
      <c r="B9" s="529"/>
      <c r="C9" s="529"/>
      <c r="D9" s="529"/>
      <c r="E9" s="529"/>
    </row>
    <row r="10" spans="1:6" ht="26.25" thickTop="1">
      <c r="A10" s="341" t="s">
        <v>0</v>
      </c>
      <c r="B10" s="342" t="s">
        <v>1</v>
      </c>
      <c r="C10" s="342" t="s">
        <v>21</v>
      </c>
      <c r="D10" s="343" t="s">
        <v>41</v>
      </c>
      <c r="E10" s="344" t="s">
        <v>2</v>
      </c>
    </row>
    <row r="11" spans="1:6" s="3" customFormat="1" ht="18" customHeight="1">
      <c r="A11" s="345" t="s">
        <v>42</v>
      </c>
      <c r="B11" s="346" t="s">
        <v>43</v>
      </c>
      <c r="C11" s="347" t="s">
        <v>42</v>
      </c>
      <c r="D11" s="348">
        <v>0</v>
      </c>
      <c r="E11" s="349"/>
    </row>
    <row r="12" spans="1:6" s="3" customFormat="1" ht="18" customHeight="1">
      <c r="A12" s="350" t="s">
        <v>44</v>
      </c>
      <c r="B12" s="351" t="s">
        <v>45</v>
      </c>
      <c r="C12" s="352" t="s">
        <v>44</v>
      </c>
      <c r="D12" s="353">
        <v>0</v>
      </c>
      <c r="E12" s="354"/>
      <c r="F12" s="27"/>
    </row>
    <row r="13" spans="1:6" s="3" customFormat="1">
      <c r="A13" s="350" t="s">
        <v>46</v>
      </c>
      <c r="B13" s="351" t="s">
        <v>47</v>
      </c>
      <c r="C13" s="352" t="s">
        <v>244</v>
      </c>
      <c r="D13" s="353">
        <f>(D11+D12)*10%</f>
        <v>0</v>
      </c>
      <c r="E13" s="354"/>
    </row>
    <row r="14" spans="1:6" s="3" customFormat="1" ht="18" customHeight="1">
      <c r="A14" s="355" t="s">
        <v>48</v>
      </c>
      <c r="B14" s="356" t="s">
        <v>49</v>
      </c>
      <c r="C14" s="357" t="s">
        <v>50</v>
      </c>
      <c r="D14" s="353">
        <f>D11+D12+D13</f>
        <v>0</v>
      </c>
      <c r="E14" s="354"/>
    </row>
    <row r="15" spans="1:6" s="3" customFormat="1" ht="18" customHeight="1">
      <c r="A15" s="350" t="s">
        <v>51</v>
      </c>
      <c r="B15" s="351" t="s">
        <v>125</v>
      </c>
      <c r="C15" s="352" t="s">
        <v>51</v>
      </c>
      <c r="D15" s="353">
        <v>0</v>
      </c>
      <c r="E15" s="354"/>
    </row>
    <row r="16" spans="1:6" s="3" customFormat="1" ht="25.5">
      <c r="A16" s="350" t="s">
        <v>52</v>
      </c>
      <c r="B16" s="351" t="s">
        <v>140</v>
      </c>
      <c r="C16" s="352" t="s">
        <v>52</v>
      </c>
      <c r="D16" s="353">
        <v>0</v>
      </c>
      <c r="E16" s="354"/>
    </row>
    <row r="17" spans="1:6" s="3" customFormat="1" ht="31.5" customHeight="1">
      <c r="A17" s="355" t="s">
        <v>62</v>
      </c>
      <c r="B17" s="356" t="s">
        <v>246</v>
      </c>
      <c r="C17" s="357" t="s">
        <v>128</v>
      </c>
      <c r="D17" s="353">
        <f>D18+D19</f>
        <v>0</v>
      </c>
      <c r="E17" s="358" t="e">
        <f>D17/D14</f>
        <v>#DIV/0!</v>
      </c>
      <c r="F17" s="3" t="s">
        <v>245</v>
      </c>
    </row>
    <row r="18" spans="1:6" s="3" customFormat="1" ht="25.5">
      <c r="A18" s="350" t="s">
        <v>53</v>
      </c>
      <c r="B18" s="351" t="s">
        <v>247</v>
      </c>
      <c r="C18" s="352" t="s">
        <v>53</v>
      </c>
      <c r="D18" s="353">
        <v>0</v>
      </c>
      <c r="E18" s="354"/>
      <c r="F18" s="3" t="s">
        <v>275</v>
      </c>
    </row>
    <row r="19" spans="1:6" s="361" customFormat="1" ht="25.5">
      <c r="A19" s="355" t="s">
        <v>3</v>
      </c>
      <c r="B19" s="356" t="s">
        <v>249</v>
      </c>
      <c r="C19" s="357" t="s">
        <v>130</v>
      </c>
      <c r="D19" s="359">
        <f>D20+D21</f>
        <v>0</v>
      </c>
      <c r="E19" s="360"/>
      <c r="F19" s="3"/>
    </row>
    <row r="20" spans="1:6" ht="24.75" customHeight="1">
      <c r="A20" s="350" t="s">
        <v>54</v>
      </c>
      <c r="B20" s="351" t="s">
        <v>274</v>
      </c>
      <c r="C20" s="352" t="s">
        <v>129</v>
      </c>
      <c r="D20" s="353">
        <f>'VT-02'!K21</f>
        <v>0</v>
      </c>
      <c r="E20" s="354"/>
      <c r="F20" s="27" t="s">
        <v>248</v>
      </c>
    </row>
    <row r="21" spans="1:6" ht="20.100000000000001" customHeight="1">
      <c r="A21" s="350" t="s">
        <v>55</v>
      </c>
      <c r="B21" s="351" t="s">
        <v>47</v>
      </c>
      <c r="C21" s="352" t="s">
        <v>250</v>
      </c>
      <c r="D21" s="353">
        <f>D20*10%</f>
        <v>0</v>
      </c>
      <c r="E21" s="354"/>
    </row>
    <row r="22" spans="1:6" s="361" customFormat="1" ht="25.5">
      <c r="A22" s="355" t="s">
        <v>56</v>
      </c>
      <c r="B22" s="356" t="s">
        <v>68</v>
      </c>
      <c r="C22" s="357" t="s">
        <v>255</v>
      </c>
      <c r="D22" s="359">
        <f>D19*70%</f>
        <v>0</v>
      </c>
      <c r="E22" s="360"/>
    </row>
    <row r="23" spans="1:6" s="4" customFormat="1" ht="20.100000000000001" customHeight="1">
      <c r="A23" s="355" t="s">
        <v>57</v>
      </c>
      <c r="B23" s="356" t="s">
        <v>251</v>
      </c>
      <c r="C23" s="357" t="s">
        <v>252</v>
      </c>
      <c r="D23" s="359">
        <f>D24+D25</f>
        <v>0</v>
      </c>
      <c r="E23" s="360"/>
    </row>
    <row r="24" spans="1:6" s="4" customFormat="1" ht="25.5">
      <c r="A24" s="350" t="s">
        <v>131</v>
      </c>
      <c r="B24" s="351" t="s">
        <v>363</v>
      </c>
      <c r="C24" s="352" t="s">
        <v>254</v>
      </c>
      <c r="D24" s="359">
        <f>D19*30%</f>
        <v>0</v>
      </c>
      <c r="E24" s="360"/>
      <c r="F24" s="3" t="s">
        <v>192</v>
      </c>
    </row>
    <row r="25" spans="1:6">
      <c r="A25" s="350" t="s">
        <v>132</v>
      </c>
      <c r="B25" s="351" t="s">
        <v>149</v>
      </c>
      <c r="C25" s="352" t="str">
        <f>A25</f>
        <v>M2</v>
      </c>
      <c r="D25" s="353">
        <v>0</v>
      </c>
      <c r="E25" s="354"/>
    </row>
    <row r="26" spans="1:6" ht="25.5">
      <c r="A26" s="362" t="s">
        <v>58</v>
      </c>
      <c r="B26" s="363" t="s">
        <v>69</v>
      </c>
      <c r="C26" s="364" t="s">
        <v>253</v>
      </c>
      <c r="D26" s="365">
        <f>D22-D23</f>
        <v>0</v>
      </c>
      <c r="E26" s="366"/>
      <c r="F26" s="367"/>
    </row>
    <row r="27" spans="1:6" ht="25.5" customHeight="1">
      <c r="A27" s="368" t="s">
        <v>59</v>
      </c>
      <c r="B27" s="522" t="str">
        <f>'Doi so'!J21</f>
        <v>Không. đồng./.</v>
      </c>
      <c r="C27" s="523"/>
      <c r="D27" s="523"/>
      <c r="E27" s="524"/>
    </row>
    <row r="28" spans="1:6" ht="19.5" customHeight="1">
      <c r="A28" s="369" t="s">
        <v>60</v>
      </c>
      <c r="B28" s="370"/>
      <c r="C28" s="530" t="s">
        <v>61</v>
      </c>
      <c r="D28" s="531"/>
      <c r="E28" s="532"/>
      <c r="F28" s="371"/>
    </row>
    <row r="29" spans="1:6" ht="90" customHeight="1">
      <c r="A29" s="372"/>
      <c r="B29" s="373"/>
      <c r="C29" s="374"/>
      <c r="D29" s="108"/>
      <c r="E29" s="375"/>
    </row>
    <row r="30" spans="1:6" ht="28.5" customHeight="1">
      <c r="A30" s="533" t="str">
        <f>A4</f>
        <v>CHỦ ĐẦU TƯ: CÔNG TY CỔ PHẦN PHÁT TRIỂN THÀNH PHỐ XANH</v>
      </c>
      <c r="B30" s="534"/>
      <c r="C30" s="535" t="str">
        <f>A5</f>
        <v>NHÀ THẦU: …………….</v>
      </c>
      <c r="D30" s="536"/>
      <c r="E30" s="537"/>
    </row>
    <row r="31" spans="1:6" s="3" customFormat="1">
      <c r="A31" s="527" t="s">
        <v>194</v>
      </c>
      <c r="B31" s="525"/>
      <c r="C31" s="525" t="s">
        <v>19</v>
      </c>
      <c r="D31" s="525"/>
      <c r="E31" s="526"/>
    </row>
    <row r="32" spans="1:6" ht="15.75" customHeight="1" thickBot="1">
      <c r="A32" s="517" t="str">
        <f>'Dien thong tin'!C45</f>
        <v>Hồ Chí Minh, ngày….., tháng….., năm 2019</v>
      </c>
      <c r="B32" s="518"/>
      <c r="C32" s="519" t="str">
        <f>'Dien thong tin'!C45</f>
        <v>Hồ Chí Minh, ngày….., tháng….., năm 2019</v>
      </c>
      <c r="D32" s="520"/>
      <c r="E32" s="521"/>
    </row>
    <row r="33" ht="13.5" thickTop="1"/>
  </sheetData>
  <mergeCells count="10">
    <mergeCell ref="A8:E8"/>
    <mergeCell ref="A9:E9"/>
    <mergeCell ref="C28:E28"/>
    <mergeCell ref="A30:B30"/>
    <mergeCell ref="C30:E30"/>
    <mergeCell ref="A32:B32"/>
    <mergeCell ref="C32:E32"/>
    <mergeCell ref="B27:E27"/>
    <mergeCell ref="C31:E31"/>
    <mergeCell ref="A31:B31"/>
  </mergeCells>
  <hyperlinks>
    <hyperlink ref="E2" location="Danhmuc!C16" display="Danhmuc!C16"/>
  </hyperlinks>
  <printOptions horizontalCentered="1"/>
  <pageMargins left="0.5" right="0.3" top="0.5" bottom="0.3" header="0.3" footer="0.3"/>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6"/>
  <sheetViews>
    <sheetView showGridLines="0" view="pageBreakPreview" topLeftCell="A16" zoomScale="85" zoomScaleNormal="85" zoomScaleSheetLayoutView="85" workbookViewId="0">
      <selection activeCell="D10" sqref="D10"/>
    </sheetView>
  </sheetViews>
  <sheetFormatPr defaultRowHeight="12.75"/>
  <cols>
    <col min="1" max="1" width="6.7109375" style="11" customWidth="1"/>
    <col min="2" max="2" width="36.140625" style="11" customWidth="1"/>
    <col min="3" max="3" width="9.140625" style="11"/>
    <col min="4" max="4" width="10.7109375" style="22" customWidth="1"/>
    <col min="5" max="6" width="10.7109375" style="23" customWidth="1"/>
    <col min="7" max="7" width="10.7109375" style="24" customWidth="1"/>
    <col min="8" max="8" width="12.7109375" style="129" customWidth="1"/>
    <col min="9" max="12" width="15.7109375" style="129" customWidth="1"/>
    <col min="13" max="16384" width="9.140625" style="11"/>
  </cols>
  <sheetData>
    <row r="1" spans="1:12" s="261" customFormat="1" ht="15" customHeight="1">
      <c r="A1" s="244" t="str">
        <f>NKHSTT!A1</f>
        <v>CÔNG TRÌNH: VINHOMES GRAND PARK</v>
      </c>
      <c r="B1" s="2"/>
      <c r="C1" s="7"/>
      <c r="L1" s="403" t="s">
        <v>270</v>
      </c>
    </row>
    <row r="2" spans="1:12" s="261" customFormat="1" ht="15" customHeight="1">
      <c r="A2" s="244" t="str">
        <f>NKHSTT!A2</f>
        <v>HẠNG MỤC: …………….</v>
      </c>
      <c r="B2" s="2"/>
      <c r="C2" s="7"/>
      <c r="L2" s="377" t="str">
        <f>Danhmuc!$H$1</f>
        <v>Danh mục</v>
      </c>
    </row>
    <row r="3" spans="1:12" s="261" customFormat="1" ht="15" customHeight="1">
      <c r="A3" s="244" t="str">
        <f>NKHSTT!A3</f>
        <v>ĐỊA ĐIỂM: QUẬN 9, TP. HỒ CHÍ MINH</v>
      </c>
      <c r="B3" s="2"/>
      <c r="C3" s="7"/>
    </row>
    <row r="4" spans="1:12" s="261" customFormat="1" ht="15" customHeight="1">
      <c r="A4" s="244" t="str">
        <f>NKHSTT!A4</f>
        <v>CHỦ ĐẦU TƯ: CÔNG TY CỔ PHẦN PHÁT TRIỂN THÀNH PHỐ XANH</v>
      </c>
      <c r="B4" s="2"/>
      <c r="C4" s="7"/>
    </row>
    <row r="5" spans="1:12" s="261" customFormat="1" ht="15" customHeight="1">
      <c r="A5" s="244" t="str">
        <f>NKHSTT!A5</f>
        <v>NHÀ THẦU: …………….</v>
      </c>
      <c r="B5" s="2"/>
      <c r="C5" s="7"/>
    </row>
    <row r="6" spans="1:12" s="261" customFormat="1">
      <c r="A6" s="244" t="str">
        <f>NKHSTT!A6</f>
        <v>HỢP ĐỒNG SỐ: …………….</v>
      </c>
      <c r="B6" s="2"/>
      <c r="C6" s="7"/>
    </row>
    <row r="7" spans="1:12" s="261" customFormat="1" ht="15" customHeight="1">
      <c r="A7" s="2"/>
      <c r="B7" s="2"/>
      <c r="C7" s="7"/>
    </row>
    <row r="8" spans="1:12" ht="28.5" customHeight="1">
      <c r="A8" s="15" t="s">
        <v>70</v>
      </c>
      <c r="B8" s="15"/>
      <c r="C8" s="15"/>
      <c r="D8" s="15"/>
      <c r="E8" s="15"/>
      <c r="F8" s="15"/>
      <c r="G8" s="15"/>
      <c r="H8" s="15"/>
      <c r="I8" s="15"/>
      <c r="J8" s="15"/>
      <c r="K8" s="15"/>
      <c r="L8" s="15"/>
    </row>
    <row r="9" spans="1:12" s="261" customFormat="1" ht="15.75" customHeight="1" thickBot="1">
      <c r="A9" s="2"/>
      <c r="B9" s="2"/>
      <c r="C9" s="7"/>
    </row>
    <row r="10" spans="1:12" ht="23.25" customHeight="1" thickTop="1">
      <c r="A10" s="538" t="s">
        <v>10</v>
      </c>
      <c r="B10" s="542" t="s">
        <v>26</v>
      </c>
      <c r="C10" s="540" t="s">
        <v>12</v>
      </c>
      <c r="D10" s="378" t="s">
        <v>38</v>
      </c>
      <c r="E10" s="379"/>
      <c r="F10" s="379"/>
      <c r="G10" s="380"/>
      <c r="H10" s="544" t="s">
        <v>71</v>
      </c>
      <c r="I10" s="378" t="s">
        <v>256</v>
      </c>
      <c r="J10" s="379"/>
      <c r="K10" s="379"/>
      <c r="L10" s="381"/>
    </row>
    <row r="11" spans="1:12" ht="46.5" customHeight="1">
      <c r="A11" s="539"/>
      <c r="B11" s="543"/>
      <c r="C11" s="541"/>
      <c r="D11" s="382" t="s">
        <v>14</v>
      </c>
      <c r="E11" s="383" t="s">
        <v>15</v>
      </c>
      <c r="F11" s="383" t="s">
        <v>16</v>
      </c>
      <c r="G11" s="384" t="s">
        <v>17</v>
      </c>
      <c r="H11" s="545"/>
      <c r="I11" s="382" t="s">
        <v>14</v>
      </c>
      <c r="J11" s="383" t="s">
        <v>15</v>
      </c>
      <c r="K11" s="385" t="s">
        <v>16</v>
      </c>
      <c r="L11" s="386" t="s">
        <v>17</v>
      </c>
    </row>
    <row r="12" spans="1:12" s="3" customFormat="1" ht="16.5" customHeight="1">
      <c r="A12" s="387">
        <v>1</v>
      </c>
      <c r="B12" s="388">
        <v>2</v>
      </c>
      <c r="C12" s="389">
        <v>3</v>
      </c>
      <c r="D12" s="389">
        <v>4</v>
      </c>
      <c r="E12" s="389">
        <v>5</v>
      </c>
      <c r="F12" s="389">
        <v>6</v>
      </c>
      <c r="G12" s="389" t="s">
        <v>63</v>
      </c>
      <c r="H12" s="390">
        <v>8</v>
      </c>
      <c r="I12" s="391" t="s">
        <v>64</v>
      </c>
      <c r="J12" s="391" t="s">
        <v>65</v>
      </c>
      <c r="K12" s="391" t="s">
        <v>66</v>
      </c>
      <c r="L12" s="392" t="s">
        <v>257</v>
      </c>
    </row>
    <row r="13" spans="1:12" s="3" customFormat="1" ht="22.5" customHeight="1">
      <c r="A13" s="393" t="s">
        <v>42</v>
      </c>
      <c r="B13" s="394" t="s">
        <v>269</v>
      </c>
      <c r="C13" s="395"/>
      <c r="D13" s="396"/>
      <c r="E13" s="396"/>
      <c r="F13" s="396"/>
      <c r="G13" s="396"/>
      <c r="H13" s="397"/>
      <c r="I13" s="397"/>
      <c r="J13" s="397"/>
      <c r="K13" s="397"/>
      <c r="L13" s="398"/>
    </row>
    <row r="14" spans="1:12" s="3" customFormat="1" ht="22.5" customHeight="1">
      <c r="A14" s="114"/>
      <c r="B14" s="399"/>
      <c r="C14" s="110"/>
      <c r="D14" s="111"/>
      <c r="E14" s="111"/>
      <c r="F14" s="111"/>
      <c r="G14" s="111"/>
      <c r="H14" s="112"/>
      <c r="I14" s="112">
        <f t="shared" ref="I14:I20" si="0">D14*H14</f>
        <v>0</v>
      </c>
      <c r="J14" s="112">
        <f t="shared" ref="J14:J20" si="1">E14*H14</f>
        <v>0</v>
      </c>
      <c r="K14" s="112">
        <f t="shared" ref="K14:K20" si="2">F14*H14</f>
        <v>0</v>
      </c>
      <c r="L14" s="113">
        <f t="shared" ref="L14:L20" si="3">G14*H14</f>
        <v>0</v>
      </c>
    </row>
    <row r="15" spans="1:12" s="3" customFormat="1" ht="22.5" customHeight="1">
      <c r="A15" s="114"/>
      <c r="B15" s="115">
        <f>'VT-03'!B16</f>
        <v>0</v>
      </c>
      <c r="C15" s="110"/>
      <c r="D15" s="111"/>
      <c r="E15" s="111"/>
      <c r="F15" s="111"/>
      <c r="G15" s="111"/>
      <c r="H15" s="112"/>
      <c r="I15" s="112">
        <f t="shared" si="0"/>
        <v>0</v>
      </c>
      <c r="J15" s="112">
        <f t="shared" si="1"/>
        <v>0</v>
      </c>
      <c r="K15" s="112">
        <f t="shared" si="2"/>
        <v>0</v>
      </c>
      <c r="L15" s="113">
        <f t="shared" si="3"/>
        <v>0</v>
      </c>
    </row>
    <row r="16" spans="1:12" s="3" customFormat="1" ht="22.5" customHeight="1">
      <c r="A16" s="114"/>
      <c r="B16" s="115">
        <f>'VT-03'!B17</f>
        <v>0</v>
      </c>
      <c r="C16" s="110"/>
      <c r="D16" s="111"/>
      <c r="E16" s="111"/>
      <c r="F16" s="111"/>
      <c r="G16" s="111"/>
      <c r="H16" s="112"/>
      <c r="I16" s="112">
        <f t="shared" si="0"/>
        <v>0</v>
      </c>
      <c r="J16" s="112">
        <f t="shared" si="1"/>
        <v>0</v>
      </c>
      <c r="K16" s="112">
        <f t="shared" si="2"/>
        <v>0</v>
      </c>
      <c r="L16" s="113">
        <f t="shared" si="3"/>
        <v>0</v>
      </c>
    </row>
    <row r="17" spans="1:12" s="3" customFormat="1" ht="22.5" customHeight="1">
      <c r="A17" s="114"/>
      <c r="B17" s="115">
        <f>'VT-03'!B18</f>
        <v>0</v>
      </c>
      <c r="C17" s="110"/>
      <c r="D17" s="111"/>
      <c r="E17" s="111"/>
      <c r="F17" s="111"/>
      <c r="G17" s="111"/>
      <c r="H17" s="112"/>
      <c r="I17" s="112">
        <f t="shared" si="0"/>
        <v>0</v>
      </c>
      <c r="J17" s="112">
        <f t="shared" si="1"/>
        <v>0</v>
      </c>
      <c r="K17" s="112">
        <f t="shared" si="2"/>
        <v>0</v>
      </c>
      <c r="L17" s="113">
        <f t="shared" si="3"/>
        <v>0</v>
      </c>
    </row>
    <row r="18" spans="1:12" s="3" customFormat="1" ht="22.5" customHeight="1">
      <c r="A18" s="114"/>
      <c r="B18" s="115">
        <f>'VT-03'!B19</f>
        <v>0</v>
      </c>
      <c r="C18" s="110"/>
      <c r="D18" s="111"/>
      <c r="E18" s="111"/>
      <c r="F18" s="111"/>
      <c r="G18" s="111"/>
      <c r="H18" s="112"/>
      <c r="I18" s="112">
        <f t="shared" si="0"/>
        <v>0</v>
      </c>
      <c r="J18" s="112">
        <f t="shared" si="1"/>
        <v>0</v>
      </c>
      <c r="K18" s="112">
        <f t="shared" si="2"/>
        <v>0</v>
      </c>
      <c r="L18" s="113">
        <f t="shared" si="3"/>
        <v>0</v>
      </c>
    </row>
    <row r="19" spans="1:12" s="3" customFormat="1" ht="22.5" customHeight="1">
      <c r="A19" s="114"/>
      <c r="B19" s="115">
        <f>'VT-03'!B20</f>
        <v>0</v>
      </c>
      <c r="C19" s="110"/>
      <c r="D19" s="111"/>
      <c r="E19" s="111"/>
      <c r="F19" s="111"/>
      <c r="G19" s="111"/>
      <c r="H19" s="112"/>
      <c r="I19" s="112">
        <f t="shared" si="0"/>
        <v>0</v>
      </c>
      <c r="J19" s="112">
        <f t="shared" si="1"/>
        <v>0</v>
      </c>
      <c r="K19" s="112">
        <f t="shared" si="2"/>
        <v>0</v>
      </c>
      <c r="L19" s="113">
        <f t="shared" si="3"/>
        <v>0</v>
      </c>
    </row>
    <row r="20" spans="1:12" s="3" customFormat="1" ht="20.25" customHeight="1">
      <c r="A20" s="114"/>
      <c r="B20" s="115">
        <f>'VT-03'!B21</f>
        <v>0</v>
      </c>
      <c r="C20" s="110"/>
      <c r="D20" s="116"/>
      <c r="E20" s="116"/>
      <c r="F20" s="116"/>
      <c r="G20" s="116"/>
      <c r="H20" s="117"/>
      <c r="I20" s="117">
        <f t="shared" si="0"/>
        <v>0</v>
      </c>
      <c r="J20" s="117">
        <f t="shared" si="1"/>
        <v>0</v>
      </c>
      <c r="K20" s="117">
        <f t="shared" si="2"/>
        <v>0</v>
      </c>
      <c r="L20" s="118">
        <f t="shared" si="3"/>
        <v>0</v>
      </c>
    </row>
    <row r="21" spans="1:12" s="16" customFormat="1" ht="22.5" customHeight="1" thickBot="1">
      <c r="A21" s="546" t="s">
        <v>279</v>
      </c>
      <c r="B21" s="547"/>
      <c r="C21" s="548"/>
      <c r="D21" s="119"/>
      <c r="E21" s="120"/>
      <c r="F21" s="120"/>
      <c r="G21" s="121"/>
      <c r="H21" s="122"/>
      <c r="I21" s="123">
        <f>SUM(I13:I20)</f>
        <v>0</v>
      </c>
      <c r="J21" s="123">
        <f>SUM(J13:J20)</f>
        <v>0</v>
      </c>
      <c r="K21" s="123">
        <f>SUM(K13:K20)</f>
        <v>0</v>
      </c>
      <c r="L21" s="124">
        <f>SUM(L13:L20)</f>
        <v>0</v>
      </c>
    </row>
    <row r="22" spans="1:12" s="5" customFormat="1" ht="13.5" thickTop="1">
      <c r="D22" s="17"/>
      <c r="E22" s="18"/>
      <c r="F22" s="18"/>
      <c r="G22" s="19"/>
      <c r="H22" s="20"/>
      <c r="I22" s="20"/>
      <c r="J22" s="20"/>
      <c r="K22" s="20"/>
      <c r="L22" s="20"/>
    </row>
    <row r="23" spans="1:12" s="50" customFormat="1">
      <c r="D23" s="51"/>
      <c r="E23" s="52"/>
      <c r="F23" s="52"/>
      <c r="G23" s="53"/>
      <c r="H23" s="54"/>
      <c r="K23" s="91" t="str">
        <f>'Dien thong tin'!C45</f>
        <v>Hồ Chí Minh, ngày….., tháng….., năm 2019</v>
      </c>
      <c r="L23" s="54"/>
    </row>
    <row r="24" spans="1:12" s="126" customFormat="1" ht="19.5" customHeight="1">
      <c r="A24" s="125"/>
      <c r="B24" s="126" t="s">
        <v>324</v>
      </c>
      <c r="D24" s="198"/>
      <c r="E24" s="127"/>
      <c r="F24" s="127"/>
      <c r="H24" s="128"/>
      <c r="K24" s="62" t="s">
        <v>18</v>
      </c>
      <c r="L24" s="62"/>
    </row>
    <row r="25" spans="1:12">
      <c r="B25" s="55" t="s">
        <v>364</v>
      </c>
      <c r="G25" s="400"/>
      <c r="J25" s="400"/>
      <c r="K25" s="130" t="s">
        <v>19</v>
      </c>
      <c r="L25" s="131"/>
    </row>
    <row r="26" spans="1:12">
      <c r="J26" s="280"/>
      <c r="L26" s="131"/>
    </row>
    <row r="27" spans="1:12">
      <c r="J27" s="280"/>
      <c r="L27" s="131"/>
    </row>
    <row r="28" spans="1:12">
      <c r="A28" s="132"/>
      <c r="B28" s="132"/>
      <c r="C28" s="401"/>
      <c r="D28" s="401"/>
      <c r="E28" s="401"/>
      <c r="F28" s="401"/>
      <c r="G28" s="401"/>
      <c r="H28" s="401"/>
      <c r="I28" s="401"/>
      <c r="J28" s="401"/>
      <c r="K28" s="401"/>
      <c r="L28" s="402"/>
    </row>
    <row r="29" spans="1:12">
      <c r="C29" s="401"/>
      <c r="D29" s="401"/>
      <c r="E29" s="401"/>
      <c r="F29" s="401"/>
      <c r="G29" s="401"/>
      <c r="H29" s="401"/>
      <c r="I29" s="401"/>
      <c r="J29" s="401"/>
      <c r="K29" s="401"/>
      <c r="L29" s="402"/>
    </row>
    <row r="30" spans="1:12">
      <c r="L30" s="131"/>
    </row>
    <row r="31" spans="1:12">
      <c r="B31" s="133" t="str">
        <f>'Dien thong tin'!C43</f>
        <v>Nguyễn Ngọc Phương</v>
      </c>
      <c r="D31" s="133"/>
      <c r="H31" s="134"/>
      <c r="K31" s="13"/>
      <c r="L31" s="131"/>
    </row>
    <row r="32" spans="1:12">
      <c r="F32" s="57"/>
      <c r="L32" s="131"/>
    </row>
    <row r="33" spans="2:12">
      <c r="B33" s="55"/>
      <c r="F33" s="57"/>
      <c r="L33" s="131"/>
    </row>
    <row r="34" spans="2:12">
      <c r="B34" s="199"/>
      <c r="F34" s="57"/>
      <c r="L34" s="131"/>
    </row>
    <row r="35" spans="2:12">
      <c r="B35" s="199"/>
      <c r="F35" s="57"/>
      <c r="H35" s="135"/>
      <c r="L35" s="131"/>
    </row>
    <row r="36" spans="2:12">
      <c r="F36" s="57"/>
    </row>
  </sheetData>
  <mergeCells count="5">
    <mergeCell ref="A10:A11"/>
    <mergeCell ref="C10:C11"/>
    <mergeCell ref="B10:B11"/>
    <mergeCell ref="H10:H11"/>
    <mergeCell ref="A21:C21"/>
  </mergeCells>
  <hyperlinks>
    <hyperlink ref="K2" location="Danhmuc!C14" display="Danhmuc!C14"/>
    <hyperlink ref="L2" location="Danhmuc!C17" display="Danhmuc!C17"/>
  </hyperlinks>
  <printOptions horizontalCentered="1"/>
  <pageMargins left="0.5" right="0.3" top="0.5" bottom="0.3" header="0.3" footer="0.3"/>
  <pageSetup paperSize="9" scale="83" fitToHeight="0" orientation="landscape" r:id="rId1"/>
  <headerFooter>
    <oddFoote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1"/>
  <sheetViews>
    <sheetView showGridLines="0" view="pageBreakPreview" topLeftCell="A13" zoomScale="85" zoomScaleNormal="100" zoomScaleSheetLayoutView="85" workbookViewId="0">
      <selection activeCell="C17" sqref="C17"/>
    </sheetView>
  </sheetViews>
  <sheetFormatPr defaultRowHeight="12.75"/>
  <cols>
    <col min="1" max="1" width="6.7109375" style="11" customWidth="1"/>
    <col min="2" max="2" width="35.7109375" style="11" customWidth="1"/>
    <col min="3" max="3" width="6.7109375" style="11" customWidth="1"/>
    <col min="4" max="7" width="12.7109375" style="42" customWidth="1"/>
    <col min="8" max="8" width="12.7109375" style="23" customWidth="1"/>
    <col min="9" max="11" width="12.7109375" style="24" customWidth="1"/>
    <col min="12" max="12" width="15.7109375" style="11" customWidth="1"/>
    <col min="13" max="16384" width="9.140625" style="11"/>
  </cols>
  <sheetData>
    <row r="1" spans="1:18" s="261" customFormat="1" ht="15" customHeight="1">
      <c r="A1" s="244" t="str">
        <f>NKHSTT!A1</f>
        <v>CÔNG TRÌNH: VINHOMES GRAND PARK</v>
      </c>
      <c r="B1" s="2"/>
      <c r="C1" s="7"/>
      <c r="L1" s="403" t="s">
        <v>167</v>
      </c>
    </row>
    <row r="2" spans="1:18" s="261" customFormat="1" ht="15" customHeight="1">
      <c r="A2" s="244" t="str">
        <f>NKHSTT!A2</f>
        <v>HẠNG MỤC: …………….</v>
      </c>
      <c r="B2" s="2"/>
      <c r="C2" s="7"/>
      <c r="L2" s="377" t="str">
        <f>Danhmuc!$H$1</f>
        <v>Danh mục</v>
      </c>
    </row>
    <row r="3" spans="1:18" s="261" customFormat="1" ht="15" customHeight="1">
      <c r="A3" s="244" t="str">
        <f>NKHSTT!A3</f>
        <v>ĐỊA ĐIỂM: QUẬN 9, TP. HỒ CHÍ MINH</v>
      </c>
      <c r="B3" s="2"/>
      <c r="C3" s="7"/>
    </row>
    <row r="4" spans="1:18" s="261" customFormat="1" ht="15" customHeight="1">
      <c r="A4" s="244" t="str">
        <f>NKHSTT!A4</f>
        <v>CHỦ ĐẦU TƯ: CÔNG TY CỔ PHẦN PHÁT TRIỂN THÀNH PHỐ XANH</v>
      </c>
      <c r="B4" s="2"/>
      <c r="C4" s="7"/>
    </row>
    <row r="5" spans="1:18" s="261" customFormat="1" ht="15" customHeight="1">
      <c r="A5" s="244" t="str">
        <f>NKHSTT!A5</f>
        <v>NHÀ THẦU: …………….</v>
      </c>
      <c r="B5" s="2"/>
      <c r="C5" s="7"/>
    </row>
    <row r="6" spans="1:18" s="261" customFormat="1" ht="15" customHeight="1">
      <c r="A6" s="244" t="str">
        <f>NKHSTT!A6</f>
        <v>HỢP ĐỒNG SỐ: …………….</v>
      </c>
      <c r="B6" s="2"/>
      <c r="C6" s="7"/>
    </row>
    <row r="7" spans="1:18" s="261" customFormat="1" ht="15" customHeight="1">
      <c r="A7" s="2"/>
      <c r="B7" s="14"/>
      <c r="C7" s="7"/>
    </row>
    <row r="8" spans="1:18" s="3" customFormat="1" ht="18" customHeight="1">
      <c r="A8" s="550" t="s">
        <v>25</v>
      </c>
      <c r="B8" s="550"/>
      <c r="C8" s="550"/>
      <c r="D8" s="550"/>
      <c r="E8" s="550"/>
      <c r="F8" s="550"/>
      <c r="G8" s="550"/>
      <c r="H8" s="550"/>
      <c r="I8" s="550"/>
      <c r="J8" s="550"/>
      <c r="K8" s="550"/>
      <c r="L8" s="550"/>
      <c r="M8" s="29"/>
      <c r="N8" s="29"/>
      <c r="O8" s="29"/>
      <c r="P8" s="29"/>
      <c r="Q8" s="29"/>
      <c r="R8" s="29"/>
    </row>
    <row r="9" spans="1:18" s="261" customFormat="1" ht="15" customHeight="1" thickBot="1">
      <c r="A9" s="2"/>
      <c r="B9" s="14"/>
      <c r="C9" s="7"/>
    </row>
    <row r="10" spans="1:18" s="3" customFormat="1" ht="13.5" thickTop="1">
      <c r="A10" s="560" t="s">
        <v>20</v>
      </c>
      <c r="B10" s="562" t="s">
        <v>26</v>
      </c>
      <c r="C10" s="562" t="s">
        <v>12</v>
      </c>
      <c r="D10" s="566" t="s">
        <v>13</v>
      </c>
      <c r="E10" s="567"/>
      <c r="F10" s="567"/>
      <c r="G10" s="567"/>
      <c r="H10" s="567"/>
      <c r="I10" s="567"/>
      <c r="J10" s="567"/>
      <c r="K10" s="568"/>
      <c r="L10" s="553" t="s">
        <v>2</v>
      </c>
      <c r="M10" s="29"/>
      <c r="N10" s="29"/>
      <c r="O10" s="29"/>
      <c r="P10" s="29"/>
      <c r="Q10" s="29"/>
      <c r="R10" s="29"/>
    </row>
    <row r="11" spans="1:18" s="3" customFormat="1">
      <c r="A11" s="561"/>
      <c r="B11" s="563"/>
      <c r="C11" s="563"/>
      <c r="D11" s="564" t="s">
        <v>14</v>
      </c>
      <c r="E11" s="555" t="s">
        <v>29</v>
      </c>
      <c r="F11" s="556"/>
      <c r="G11" s="557"/>
      <c r="H11" s="555" t="s">
        <v>171</v>
      </c>
      <c r="I11" s="556"/>
      <c r="J11" s="557"/>
      <c r="K11" s="558" t="s">
        <v>168</v>
      </c>
      <c r="L11" s="554"/>
      <c r="M11" s="29"/>
      <c r="N11" s="29"/>
      <c r="O11" s="29"/>
      <c r="P11" s="29"/>
      <c r="Q11" s="29"/>
      <c r="R11" s="29"/>
    </row>
    <row r="12" spans="1:18" s="3" customFormat="1" ht="34.5" customHeight="1">
      <c r="A12" s="561"/>
      <c r="B12" s="563"/>
      <c r="C12" s="563"/>
      <c r="D12" s="565"/>
      <c r="E12" s="404" t="s">
        <v>169</v>
      </c>
      <c r="F12" s="404" t="s">
        <v>170</v>
      </c>
      <c r="G12" s="404" t="s">
        <v>30</v>
      </c>
      <c r="H12" s="404" t="s">
        <v>169</v>
      </c>
      <c r="I12" s="404" t="s">
        <v>170</v>
      </c>
      <c r="J12" s="404" t="s">
        <v>30</v>
      </c>
      <c r="K12" s="559"/>
      <c r="L12" s="554"/>
      <c r="M12" s="29"/>
      <c r="N12" s="29"/>
      <c r="O12" s="29"/>
      <c r="P12" s="29"/>
      <c r="Q12" s="29"/>
      <c r="R12" s="29"/>
    </row>
    <row r="13" spans="1:18" s="3" customFormat="1">
      <c r="A13" s="405">
        <v>1</v>
      </c>
      <c r="B13" s="406">
        <v>2</v>
      </c>
      <c r="C13" s="406">
        <v>3</v>
      </c>
      <c r="D13" s="406">
        <v>4</v>
      </c>
      <c r="E13" s="406">
        <v>5</v>
      </c>
      <c r="F13" s="406">
        <v>6</v>
      </c>
      <c r="G13" s="406" t="s">
        <v>172</v>
      </c>
      <c r="H13" s="406">
        <v>8</v>
      </c>
      <c r="I13" s="406">
        <v>9</v>
      </c>
      <c r="J13" s="406" t="s">
        <v>173</v>
      </c>
      <c r="K13" s="406" t="s">
        <v>174</v>
      </c>
      <c r="L13" s="407">
        <v>12</v>
      </c>
      <c r="M13" s="29"/>
      <c r="N13" s="29"/>
      <c r="O13" s="29"/>
      <c r="P13" s="29"/>
      <c r="Q13" s="29"/>
      <c r="R13" s="29"/>
    </row>
    <row r="14" spans="1:18" s="3" customFormat="1" ht="15" customHeight="1">
      <c r="A14" s="408" t="s">
        <v>42</v>
      </c>
      <c r="B14" s="409" t="s">
        <v>269</v>
      </c>
      <c r="C14" s="136"/>
      <c r="D14" s="410"/>
      <c r="E14" s="410"/>
      <c r="F14" s="410"/>
      <c r="G14" s="410"/>
      <c r="H14" s="411"/>
      <c r="I14" s="411"/>
      <c r="J14" s="411"/>
      <c r="K14" s="412"/>
      <c r="L14" s="413"/>
      <c r="M14" s="8"/>
      <c r="N14" s="8"/>
      <c r="O14" s="8"/>
      <c r="P14" s="9"/>
      <c r="Q14" s="8"/>
      <c r="R14" s="8"/>
    </row>
    <row r="15" spans="1:18" s="3" customFormat="1" ht="15" customHeight="1">
      <c r="A15" s="140"/>
      <c r="B15" s="141"/>
      <c r="C15" s="136"/>
      <c r="D15" s="137"/>
      <c r="E15" s="137"/>
      <c r="F15" s="137">
        <f>'VT-04b'!O15-E15</f>
        <v>0</v>
      </c>
      <c r="G15" s="137">
        <f t="shared" ref="G15:G21" si="0">E15+F15</f>
        <v>0</v>
      </c>
      <c r="H15" s="137"/>
      <c r="I15" s="137">
        <f>MIN(D15,G15)-H15</f>
        <v>0</v>
      </c>
      <c r="J15" s="137">
        <f>H15+I15</f>
        <v>0</v>
      </c>
      <c r="K15" s="138" t="e">
        <f t="shared" ref="K15:K21" si="1">J15/D15</f>
        <v>#DIV/0!</v>
      </c>
      <c r="L15" s="139"/>
      <c r="M15" s="8"/>
      <c r="N15" s="8"/>
      <c r="O15" s="8"/>
      <c r="P15" s="9"/>
      <c r="Q15" s="8"/>
      <c r="R15" s="8"/>
    </row>
    <row r="16" spans="1:18" s="3" customFormat="1" ht="15" customHeight="1">
      <c r="A16" s="140">
        <f>'VT-04b'!A16</f>
        <v>0</v>
      </c>
      <c r="B16" s="141">
        <f>'VT-04b'!B16</f>
        <v>0</v>
      </c>
      <c r="C16" s="136"/>
      <c r="D16" s="137"/>
      <c r="E16" s="137"/>
      <c r="F16" s="137">
        <f>'VT-04b'!O16-E16</f>
        <v>0</v>
      </c>
      <c r="G16" s="137">
        <f t="shared" si="0"/>
        <v>0</v>
      </c>
      <c r="H16" s="137"/>
      <c r="I16" s="137">
        <f t="shared" ref="I16:I21" si="2">MIN(D16,G16)-H16</f>
        <v>0</v>
      </c>
      <c r="J16" s="137">
        <f t="shared" ref="J16:J21" si="3">H16+I16</f>
        <v>0</v>
      </c>
      <c r="K16" s="138" t="e">
        <f t="shared" si="1"/>
        <v>#DIV/0!</v>
      </c>
      <c r="L16" s="139"/>
      <c r="M16" s="8"/>
      <c r="N16" s="8"/>
      <c r="O16" s="8"/>
      <c r="P16" s="9"/>
      <c r="Q16" s="8"/>
      <c r="R16" s="8"/>
    </row>
    <row r="17" spans="1:18" s="3" customFormat="1" ht="15" customHeight="1">
      <c r="A17" s="140">
        <f>'VT-04b'!A17</f>
        <v>0</v>
      </c>
      <c r="B17" s="141">
        <f>'VT-04b'!B17</f>
        <v>0</v>
      </c>
      <c r="C17" s="136"/>
      <c r="D17" s="137"/>
      <c r="E17" s="137"/>
      <c r="F17" s="137">
        <f>'VT-04b'!O17-E17</f>
        <v>0</v>
      </c>
      <c r="G17" s="137">
        <f t="shared" si="0"/>
        <v>0</v>
      </c>
      <c r="H17" s="137"/>
      <c r="I17" s="137">
        <f t="shared" si="2"/>
        <v>0</v>
      </c>
      <c r="J17" s="137">
        <f t="shared" si="3"/>
        <v>0</v>
      </c>
      <c r="K17" s="138" t="e">
        <f t="shared" si="1"/>
        <v>#DIV/0!</v>
      </c>
      <c r="L17" s="139"/>
      <c r="M17" s="8"/>
      <c r="N17" s="8"/>
      <c r="O17" s="8"/>
      <c r="P17" s="9"/>
      <c r="Q17" s="8"/>
      <c r="R17" s="8"/>
    </row>
    <row r="18" spans="1:18" s="3" customFormat="1" ht="15" customHeight="1">
      <c r="A18" s="140">
        <f>'VT-04b'!A18</f>
        <v>0</v>
      </c>
      <c r="B18" s="141">
        <f>'VT-04b'!B18</f>
        <v>0</v>
      </c>
      <c r="C18" s="136"/>
      <c r="D18" s="111"/>
      <c r="E18" s="111"/>
      <c r="F18" s="111">
        <f>'VT-04b'!O18-E18</f>
        <v>0</v>
      </c>
      <c r="G18" s="111">
        <f t="shared" si="0"/>
        <v>0</v>
      </c>
      <c r="H18" s="142"/>
      <c r="I18" s="142">
        <f t="shared" si="2"/>
        <v>0</v>
      </c>
      <c r="J18" s="142">
        <f t="shared" si="3"/>
        <v>0</v>
      </c>
      <c r="K18" s="138" t="e">
        <f t="shared" si="1"/>
        <v>#DIV/0!</v>
      </c>
      <c r="L18" s="143"/>
    </row>
    <row r="19" spans="1:18" s="3" customFormat="1" ht="15" customHeight="1">
      <c r="A19" s="140">
        <f>'VT-04b'!A19</f>
        <v>0</v>
      </c>
      <c r="B19" s="141">
        <f>'VT-04b'!B19</f>
        <v>0</v>
      </c>
      <c r="C19" s="136"/>
      <c r="D19" s="111"/>
      <c r="E19" s="111"/>
      <c r="F19" s="111">
        <f>'VT-04b'!O19-E19</f>
        <v>0</v>
      </c>
      <c r="G19" s="111">
        <f t="shared" si="0"/>
        <v>0</v>
      </c>
      <c r="H19" s="142"/>
      <c r="I19" s="142">
        <f t="shared" si="2"/>
        <v>0</v>
      </c>
      <c r="J19" s="142">
        <f t="shared" si="3"/>
        <v>0</v>
      </c>
      <c r="K19" s="138" t="e">
        <f t="shared" si="1"/>
        <v>#DIV/0!</v>
      </c>
      <c r="L19" s="143"/>
    </row>
    <row r="20" spans="1:18" s="3" customFormat="1" ht="15" customHeight="1">
      <c r="A20" s="140">
        <f>'VT-04b'!A20</f>
        <v>0</v>
      </c>
      <c r="B20" s="141">
        <f>'VT-04b'!B20</f>
        <v>0</v>
      </c>
      <c r="C20" s="136"/>
      <c r="D20" s="111"/>
      <c r="E20" s="111"/>
      <c r="F20" s="111">
        <f>'VT-04b'!O20-E20</f>
        <v>0</v>
      </c>
      <c r="G20" s="111">
        <f t="shared" si="0"/>
        <v>0</v>
      </c>
      <c r="H20" s="142"/>
      <c r="I20" s="142">
        <f t="shared" si="2"/>
        <v>0</v>
      </c>
      <c r="J20" s="142">
        <f t="shared" si="3"/>
        <v>0</v>
      </c>
      <c r="K20" s="138" t="e">
        <f t="shared" si="1"/>
        <v>#DIV/0!</v>
      </c>
      <c r="L20" s="143"/>
    </row>
    <row r="21" spans="1:18" s="3" customFormat="1" ht="15" customHeight="1">
      <c r="A21" s="140">
        <f>'VT-04b'!A21</f>
        <v>0</v>
      </c>
      <c r="B21" s="141">
        <f>'VT-04b'!B21</f>
        <v>0</v>
      </c>
      <c r="C21" s="136"/>
      <c r="D21" s="137"/>
      <c r="E21" s="137"/>
      <c r="F21" s="137">
        <f>'VT-04b'!O21-E21</f>
        <v>0</v>
      </c>
      <c r="G21" s="137">
        <f t="shared" si="0"/>
        <v>0</v>
      </c>
      <c r="H21" s="137"/>
      <c r="I21" s="137">
        <f t="shared" si="2"/>
        <v>0</v>
      </c>
      <c r="J21" s="137">
        <f t="shared" si="3"/>
        <v>0</v>
      </c>
      <c r="K21" s="138" t="e">
        <f t="shared" si="1"/>
        <v>#DIV/0!</v>
      </c>
      <c r="L21" s="139"/>
      <c r="M21" s="8"/>
      <c r="N21" s="8"/>
      <c r="O21" s="8"/>
      <c r="P21" s="9"/>
      <c r="Q21" s="8"/>
      <c r="R21" s="8"/>
    </row>
    <row r="22" spans="1:18" s="3" customFormat="1" ht="15" customHeight="1" thickBot="1">
      <c r="A22" s="144"/>
      <c r="B22" s="145"/>
      <c r="C22" s="145"/>
      <c r="D22" s="146"/>
      <c r="E22" s="146"/>
      <c r="F22" s="146"/>
      <c r="G22" s="146"/>
      <c r="H22" s="147"/>
      <c r="I22" s="148"/>
      <c r="J22" s="148"/>
      <c r="K22" s="148"/>
      <c r="L22" s="149"/>
    </row>
    <row r="23" spans="1:18" ht="13.5" thickTop="1">
      <c r="A23" s="10"/>
      <c r="B23" s="10"/>
      <c r="C23" s="10"/>
      <c r="D23" s="30"/>
      <c r="E23" s="30"/>
      <c r="F23" s="30"/>
      <c r="G23" s="30"/>
      <c r="H23" s="31"/>
      <c r="I23" s="32"/>
      <c r="J23" s="32"/>
      <c r="K23" s="32"/>
      <c r="L23" s="10"/>
    </row>
    <row r="24" spans="1:18">
      <c r="B24" s="302"/>
      <c r="D24" s="11"/>
      <c r="E24" s="11"/>
      <c r="F24" s="11"/>
      <c r="G24" s="11"/>
      <c r="K24" s="150" t="str">
        <f>'Dien thong tin'!C45</f>
        <v>Hồ Chí Minh, ngày….., tháng….., năm 2019</v>
      </c>
    </row>
    <row r="25" spans="1:18" s="4" customFormat="1" ht="15" customHeight="1">
      <c r="A25" s="551" t="str">
        <f>'VT-02'!B24</f>
        <v>ĐẠI DIỆN P.KSKT</v>
      </c>
      <c r="B25" s="551"/>
      <c r="F25" s="128" t="s">
        <v>193</v>
      </c>
      <c r="I25" s="151"/>
      <c r="J25" s="62"/>
      <c r="K25" s="62" t="str">
        <f>'VT-02'!K24</f>
        <v>ĐẠI DIỆN NHÀ THẦU</v>
      </c>
      <c r="M25" s="39"/>
      <c r="P25" s="12"/>
      <c r="Q25" s="12"/>
      <c r="R25" s="56"/>
    </row>
    <row r="26" spans="1:18" s="4" customFormat="1" ht="15" customHeight="1">
      <c r="A26" s="552" t="str">
        <f>+'VT-02'!B25</f>
        <v>(TBP KSKT ký chính)</v>
      </c>
      <c r="B26" s="552"/>
      <c r="C26" s="40"/>
      <c r="F26" s="400" t="s">
        <v>365</v>
      </c>
      <c r="I26" s="151"/>
      <c r="J26" s="400"/>
      <c r="K26" s="400" t="str">
        <f>'VT-02'!K25</f>
        <v>(Ký, đóng dấu)</v>
      </c>
      <c r="M26" s="39"/>
      <c r="P26" s="12"/>
      <c r="Q26" s="12"/>
      <c r="R26" s="56"/>
    </row>
    <row r="27" spans="1:18" s="4" customFormat="1" ht="15" customHeight="1">
      <c r="A27" s="199"/>
      <c r="B27" s="199"/>
      <c r="C27" s="40"/>
      <c r="F27" s="400"/>
      <c r="I27" s="151"/>
      <c r="J27" s="400"/>
      <c r="K27" s="400"/>
      <c r="M27" s="39"/>
      <c r="P27" s="12"/>
      <c r="Q27" s="12"/>
      <c r="R27" s="56"/>
    </row>
    <row r="28" spans="1:18">
      <c r="B28" s="199"/>
      <c r="D28" s="11"/>
      <c r="E28" s="11"/>
      <c r="F28" s="11"/>
      <c r="G28" s="11"/>
    </row>
    <row r="29" spans="1:18" s="13" customFormat="1">
      <c r="B29" s="414"/>
      <c r="H29" s="152"/>
      <c r="I29" s="153"/>
      <c r="J29" s="153"/>
      <c r="K29" s="153"/>
    </row>
    <row r="30" spans="1:18" s="13" customFormat="1">
      <c r="B30" s="415"/>
      <c r="H30" s="152"/>
      <c r="I30" s="153"/>
      <c r="J30" s="153"/>
      <c r="K30" s="153"/>
    </row>
    <row r="31" spans="1:18">
      <c r="B31" s="302"/>
      <c r="D31" s="11"/>
      <c r="E31" s="11"/>
      <c r="F31" s="11"/>
      <c r="G31" s="11"/>
    </row>
    <row r="32" spans="1:18">
      <c r="A32" s="549" t="str">
        <f>'Dien thong tin'!C43</f>
        <v>Nguyễn Ngọc Phương</v>
      </c>
      <c r="B32" s="549"/>
      <c r="D32" s="11"/>
      <c r="E32" s="11"/>
      <c r="F32" s="133" t="str">
        <f>'Dien thong tin'!C38</f>
        <v>Lê Thiên Bửu Nhân</v>
      </c>
      <c r="G32" s="11"/>
    </row>
    <row r="33" spans="1:7">
      <c r="B33" s="302"/>
      <c r="D33" s="11"/>
      <c r="E33" s="11"/>
      <c r="F33" s="11"/>
      <c r="G33" s="11"/>
    </row>
    <row r="34" spans="1:7" ht="13.5">
      <c r="B34" s="154" t="s">
        <v>31</v>
      </c>
      <c r="D34" s="11"/>
      <c r="E34" s="11"/>
      <c r="F34" s="11"/>
      <c r="G34" s="11"/>
    </row>
    <row r="35" spans="1:7">
      <c r="A35" s="155"/>
      <c r="B35" s="41" t="s">
        <v>177</v>
      </c>
    </row>
    <row r="36" spans="1:7">
      <c r="B36" s="41" t="s">
        <v>176</v>
      </c>
    </row>
    <row r="37" spans="1:7">
      <c r="B37" s="41" t="s">
        <v>178</v>
      </c>
    </row>
    <row r="38" spans="1:7">
      <c r="A38" s="25"/>
    </row>
    <row r="39" spans="1:7">
      <c r="A39" s="25"/>
      <c r="B39" s="55"/>
    </row>
    <row r="40" spans="1:7">
      <c r="B40" s="199"/>
    </row>
    <row r="41" spans="1:7">
      <c r="B41" s="199"/>
    </row>
  </sheetData>
  <mergeCells count="13">
    <mergeCell ref="A32:B32"/>
    <mergeCell ref="A8:L8"/>
    <mergeCell ref="A25:B25"/>
    <mergeCell ref="A26:B26"/>
    <mergeCell ref="L10:L12"/>
    <mergeCell ref="E11:G11"/>
    <mergeCell ref="H11:J11"/>
    <mergeCell ref="K11:K12"/>
    <mergeCell ref="A10:A12"/>
    <mergeCell ref="B10:B12"/>
    <mergeCell ref="C10:C12"/>
    <mergeCell ref="D11:D12"/>
    <mergeCell ref="D10:K10"/>
  </mergeCells>
  <hyperlinks>
    <hyperlink ref="L2" location="Danhmuc!C18" display="Danhmuc!C18"/>
  </hyperlinks>
  <printOptions horizontalCentered="1"/>
  <pageMargins left="0.5" right="0.3" top="0.5" bottom="0.3" header="0.3" footer="0.3"/>
  <pageSetup paperSize="9" scale="85" fitToHeight="0" orientation="landscape" r:id="rId1"/>
  <headerFoot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9"/>
  <sheetViews>
    <sheetView showGridLines="0" view="pageBreakPreview" topLeftCell="A16" zoomScale="85" zoomScaleNormal="100" zoomScaleSheetLayoutView="85" workbookViewId="0">
      <selection activeCell="D17" sqref="D17"/>
    </sheetView>
  </sheetViews>
  <sheetFormatPr defaultRowHeight="12.75"/>
  <cols>
    <col min="1" max="1" width="6.7109375" style="11" customWidth="1"/>
    <col min="2" max="2" width="31.42578125" style="11" customWidth="1"/>
    <col min="3" max="3" width="5.7109375" style="11" customWidth="1"/>
    <col min="4" max="4" width="8.7109375" style="11" customWidth="1"/>
    <col min="5" max="5" width="18.7109375" style="42" customWidth="1"/>
    <col min="6" max="6" width="13.5703125" style="42" customWidth="1"/>
    <col min="7" max="7" width="15.5703125" style="42" customWidth="1"/>
    <col min="8" max="8" width="10.7109375" style="23" customWidth="1"/>
    <col min="9" max="11" width="10.7109375" style="24" customWidth="1"/>
    <col min="12" max="16384" width="9.140625" style="11"/>
  </cols>
  <sheetData>
    <row r="1" spans="1:17" s="261" customFormat="1" ht="15" customHeight="1">
      <c r="A1" s="244" t="str">
        <f>NKHSTT!A1</f>
        <v>CÔNG TRÌNH: VINHOMES GRAND PARK</v>
      </c>
      <c r="B1" s="2"/>
      <c r="C1" s="7"/>
      <c r="D1" s="7"/>
      <c r="J1" s="427"/>
      <c r="K1" s="403" t="s">
        <v>179</v>
      </c>
    </row>
    <row r="2" spans="1:17" s="261" customFormat="1" ht="15" customHeight="1">
      <c r="A2" s="244" t="str">
        <f>NKHSTT!A2</f>
        <v>HẠNG MỤC: …………….</v>
      </c>
      <c r="B2" s="2"/>
      <c r="C2" s="7"/>
      <c r="D2" s="7"/>
      <c r="J2" s="428"/>
      <c r="K2" s="377" t="str">
        <f>Danhmuc!$H$1</f>
        <v>Danh mục</v>
      </c>
    </row>
    <row r="3" spans="1:17" s="261" customFormat="1" ht="15" customHeight="1">
      <c r="A3" s="244" t="str">
        <f>NKHSTT!A3</f>
        <v>ĐỊA ĐIỂM: QUẬN 9, TP. HỒ CHÍ MINH</v>
      </c>
      <c r="B3" s="2"/>
      <c r="C3" s="7"/>
      <c r="D3" s="7"/>
    </row>
    <row r="4" spans="1:17" s="261" customFormat="1" ht="15" customHeight="1">
      <c r="A4" s="244" t="str">
        <f>NKHSTT!A4</f>
        <v>CHỦ ĐẦU TƯ: CÔNG TY CỔ PHẦN PHÁT TRIỂN THÀNH PHỐ XANH</v>
      </c>
      <c r="B4" s="2"/>
      <c r="C4" s="7"/>
      <c r="D4" s="7"/>
    </row>
    <row r="5" spans="1:17" s="261" customFormat="1" ht="15" customHeight="1">
      <c r="A5" s="244" t="str">
        <f>NKHSTT!A5</f>
        <v>NHÀ THẦU: …………….</v>
      </c>
      <c r="B5" s="2"/>
      <c r="C5" s="7"/>
      <c r="D5" s="7"/>
    </row>
    <row r="6" spans="1:17" s="261" customFormat="1" ht="15" customHeight="1">
      <c r="A6" s="244" t="str">
        <f>NKHSTT!A6</f>
        <v>HỢP ĐỒNG SỐ: …………….</v>
      </c>
      <c r="B6" s="2"/>
      <c r="C6" s="7"/>
      <c r="D6" s="7"/>
    </row>
    <row r="7" spans="1:17" s="261" customFormat="1" ht="15" customHeight="1">
      <c r="A7" s="2"/>
      <c r="B7" s="14"/>
      <c r="C7" s="7"/>
      <c r="D7" s="7"/>
    </row>
    <row r="8" spans="1:17" s="3" customFormat="1" ht="18" customHeight="1">
      <c r="A8" s="550" t="s">
        <v>32</v>
      </c>
      <c r="B8" s="550"/>
      <c r="C8" s="550"/>
      <c r="D8" s="550"/>
      <c r="E8" s="550"/>
      <c r="F8" s="550"/>
      <c r="G8" s="550"/>
      <c r="H8" s="550"/>
      <c r="I8" s="550"/>
      <c r="J8" s="550"/>
      <c r="K8" s="197"/>
      <c r="L8" s="29"/>
      <c r="M8" s="29"/>
      <c r="N8" s="29"/>
      <c r="O8" s="29"/>
      <c r="P8" s="29"/>
      <c r="Q8" s="29"/>
    </row>
    <row r="9" spans="1:17" s="4" customFormat="1" ht="15" customHeight="1" thickBot="1">
      <c r="A9" s="200"/>
      <c r="B9" s="61"/>
      <c r="C9" s="40"/>
      <c r="E9" s="400"/>
      <c r="F9" s="400"/>
      <c r="G9" s="400"/>
      <c r="H9" s="61"/>
      <c r="I9" s="151"/>
      <c r="J9" s="400"/>
      <c r="K9" s="400"/>
      <c r="L9" s="39"/>
      <c r="O9" s="12"/>
      <c r="P9" s="12"/>
      <c r="Q9" s="56"/>
    </row>
    <row r="10" spans="1:17" s="3" customFormat="1" ht="24" customHeight="1" thickTop="1">
      <c r="A10" s="560" t="s">
        <v>20</v>
      </c>
      <c r="B10" s="562" t="s">
        <v>26</v>
      </c>
      <c r="C10" s="562" t="s">
        <v>12</v>
      </c>
      <c r="D10" s="572" t="s">
        <v>33</v>
      </c>
      <c r="E10" s="572" t="s">
        <v>27</v>
      </c>
      <c r="F10" s="572" t="s">
        <v>28</v>
      </c>
      <c r="G10" s="572" t="s">
        <v>34</v>
      </c>
      <c r="H10" s="572" t="s">
        <v>35</v>
      </c>
      <c r="I10" s="574" t="s">
        <v>36</v>
      </c>
      <c r="J10" s="576" t="s">
        <v>37</v>
      </c>
      <c r="K10" s="570" t="s">
        <v>2</v>
      </c>
      <c r="L10" s="29"/>
      <c r="M10" s="29"/>
      <c r="N10" s="29"/>
      <c r="O10" s="29"/>
      <c r="P10" s="29"/>
      <c r="Q10" s="29"/>
    </row>
    <row r="11" spans="1:17" s="3" customFormat="1" ht="23.25" customHeight="1">
      <c r="A11" s="561"/>
      <c r="B11" s="563"/>
      <c r="C11" s="563"/>
      <c r="D11" s="573"/>
      <c r="E11" s="573"/>
      <c r="F11" s="573"/>
      <c r="G11" s="573" t="s">
        <v>14</v>
      </c>
      <c r="H11" s="573" t="s">
        <v>14</v>
      </c>
      <c r="I11" s="575"/>
      <c r="J11" s="577"/>
      <c r="K11" s="571"/>
      <c r="L11" s="29"/>
      <c r="M11" s="29"/>
      <c r="N11" s="29"/>
      <c r="O11" s="29"/>
      <c r="P11" s="29"/>
      <c r="Q11" s="29"/>
    </row>
    <row r="12" spans="1:17" s="3" customFormat="1" ht="15" customHeight="1">
      <c r="A12" s="405">
        <v>1</v>
      </c>
      <c r="B12" s="406">
        <v>2</v>
      </c>
      <c r="C12" s="406">
        <v>3</v>
      </c>
      <c r="D12" s="406">
        <v>4</v>
      </c>
      <c r="E12" s="406">
        <v>5</v>
      </c>
      <c r="F12" s="406">
        <v>6</v>
      </c>
      <c r="G12" s="406">
        <v>7</v>
      </c>
      <c r="H12" s="406">
        <v>8</v>
      </c>
      <c r="I12" s="406">
        <v>9</v>
      </c>
      <c r="J12" s="416" t="s">
        <v>272</v>
      </c>
      <c r="K12" s="407">
        <v>11</v>
      </c>
      <c r="L12" s="29"/>
      <c r="M12" s="29"/>
      <c r="N12" s="29"/>
    </row>
    <row r="13" spans="1:17" s="3" customFormat="1" ht="15" customHeight="1">
      <c r="A13" s="417" t="s">
        <v>42</v>
      </c>
      <c r="B13" s="418" t="s">
        <v>269</v>
      </c>
      <c r="C13" s="419"/>
      <c r="D13" s="419"/>
      <c r="E13" s="420"/>
      <c r="F13" s="420"/>
      <c r="G13" s="420"/>
      <c r="H13" s="421"/>
      <c r="I13" s="422"/>
      <c r="J13" s="423"/>
      <c r="K13" s="424"/>
      <c r="L13" s="8"/>
      <c r="M13" s="8"/>
      <c r="N13" s="8"/>
    </row>
    <row r="14" spans="1:17" s="3" customFormat="1" ht="15" customHeight="1">
      <c r="A14" s="164"/>
      <c r="B14" s="58"/>
      <c r="C14" s="156"/>
      <c r="D14" s="156"/>
      <c r="E14" s="43"/>
      <c r="F14" s="43"/>
      <c r="G14" s="43"/>
      <c r="H14" s="48"/>
      <c r="I14" s="157"/>
      <c r="J14" s="158">
        <f t="shared" ref="J14:J22" si="0">H14*I14</f>
        <v>0</v>
      </c>
      <c r="K14" s="159"/>
      <c r="L14" s="8"/>
      <c r="M14" s="8"/>
      <c r="N14" s="8"/>
      <c r="O14" s="9"/>
      <c r="P14" s="8"/>
      <c r="Q14" s="8"/>
    </row>
    <row r="15" spans="1:17" s="3" customFormat="1" ht="15" customHeight="1">
      <c r="A15" s="160"/>
      <c r="B15" s="58"/>
      <c r="C15" s="156"/>
      <c r="D15" s="156"/>
      <c r="E15" s="43"/>
      <c r="F15" s="43"/>
      <c r="G15" s="43"/>
      <c r="H15" s="48"/>
      <c r="I15" s="157"/>
      <c r="J15" s="158">
        <f t="shared" si="0"/>
        <v>0</v>
      </c>
      <c r="K15" s="159"/>
      <c r="L15" s="8"/>
      <c r="M15" s="8"/>
      <c r="N15" s="8"/>
      <c r="O15" s="9"/>
      <c r="P15" s="8"/>
      <c r="Q15" s="8"/>
    </row>
    <row r="16" spans="1:17" s="3" customFormat="1" ht="15" customHeight="1">
      <c r="A16" s="160"/>
      <c r="B16" s="58"/>
      <c r="C16" s="156"/>
      <c r="D16" s="156"/>
      <c r="E16" s="43"/>
      <c r="F16" s="43"/>
      <c r="G16" s="43"/>
      <c r="H16" s="48"/>
      <c r="I16" s="157"/>
      <c r="J16" s="158">
        <f t="shared" si="0"/>
        <v>0</v>
      </c>
      <c r="K16" s="159"/>
      <c r="L16" s="8"/>
      <c r="M16" s="8"/>
      <c r="N16" s="8"/>
      <c r="O16" s="9"/>
      <c r="P16" s="8"/>
      <c r="Q16" s="8"/>
    </row>
    <row r="17" spans="1:17" s="3" customFormat="1" ht="15" customHeight="1">
      <c r="A17" s="161"/>
      <c r="B17" s="44"/>
      <c r="C17" s="45"/>
      <c r="D17" s="45"/>
      <c r="E17" s="46"/>
      <c r="F17" s="46"/>
      <c r="G17" s="46"/>
      <c r="H17" s="28"/>
      <c r="I17" s="47"/>
      <c r="J17" s="162">
        <f t="shared" si="0"/>
        <v>0</v>
      </c>
      <c r="K17" s="163"/>
    </row>
    <row r="18" spans="1:17" s="3" customFormat="1" ht="15" customHeight="1">
      <c r="A18" s="161"/>
      <c r="B18" s="44"/>
      <c r="C18" s="45"/>
      <c r="D18" s="45"/>
      <c r="E18" s="46"/>
      <c r="F18" s="46"/>
      <c r="G18" s="46"/>
      <c r="H18" s="28"/>
      <c r="I18" s="47"/>
      <c r="J18" s="162">
        <f t="shared" si="0"/>
        <v>0</v>
      </c>
      <c r="K18" s="163"/>
    </row>
    <row r="19" spans="1:17" s="3" customFormat="1" ht="15" customHeight="1">
      <c r="A19" s="161"/>
      <c r="B19" s="44"/>
      <c r="C19" s="45"/>
      <c r="D19" s="45"/>
      <c r="E19" s="46"/>
      <c r="F19" s="46"/>
      <c r="G19" s="46"/>
      <c r="H19" s="28"/>
      <c r="I19" s="47"/>
      <c r="J19" s="162">
        <f t="shared" si="0"/>
        <v>0</v>
      </c>
      <c r="K19" s="163"/>
    </row>
    <row r="20" spans="1:17" s="3" customFormat="1" ht="15" customHeight="1">
      <c r="A20" s="164"/>
      <c r="B20" s="60"/>
      <c r="C20" s="60"/>
      <c r="D20" s="60"/>
      <c r="E20" s="43"/>
      <c r="F20" s="43"/>
      <c r="G20" s="43"/>
      <c r="H20" s="48"/>
      <c r="I20" s="157"/>
      <c r="J20" s="158">
        <f t="shared" si="0"/>
        <v>0</v>
      </c>
      <c r="K20" s="159"/>
      <c r="L20" s="8"/>
      <c r="M20" s="8"/>
      <c r="N20" s="8"/>
      <c r="O20" s="9"/>
      <c r="P20" s="8"/>
      <c r="Q20" s="8"/>
    </row>
    <row r="21" spans="1:17" s="3" customFormat="1" ht="15" customHeight="1">
      <c r="A21" s="165"/>
      <c r="B21" s="44"/>
      <c r="C21" s="60"/>
      <c r="D21" s="60"/>
      <c r="E21" s="43"/>
      <c r="F21" s="43"/>
      <c r="G21" s="43"/>
      <c r="H21" s="48"/>
      <c r="I21" s="49"/>
      <c r="J21" s="166">
        <f t="shared" si="0"/>
        <v>0</v>
      </c>
      <c r="K21" s="167"/>
      <c r="L21" s="8"/>
      <c r="M21" s="8"/>
      <c r="N21" s="8"/>
      <c r="O21" s="9"/>
      <c r="P21" s="8"/>
      <c r="Q21" s="8"/>
    </row>
    <row r="22" spans="1:17" s="3" customFormat="1" ht="15" customHeight="1" thickBot="1">
      <c r="A22" s="144"/>
      <c r="B22" s="145"/>
      <c r="C22" s="145"/>
      <c r="D22" s="145"/>
      <c r="E22" s="146"/>
      <c r="F22" s="146"/>
      <c r="G22" s="146"/>
      <c r="H22" s="147"/>
      <c r="I22" s="148"/>
      <c r="J22" s="168">
        <f t="shared" si="0"/>
        <v>0</v>
      </c>
      <c r="K22" s="169"/>
    </row>
    <row r="23" spans="1:17" ht="13.5" thickTop="1">
      <c r="A23" s="10"/>
      <c r="B23" s="10"/>
      <c r="C23" s="10"/>
      <c r="D23" s="10"/>
      <c r="E23" s="30"/>
      <c r="F23" s="30"/>
      <c r="G23" s="30"/>
      <c r="H23" s="31"/>
      <c r="I23" s="32"/>
      <c r="J23" s="32"/>
      <c r="K23" s="32"/>
    </row>
    <row r="24" spans="1:17" s="4" customFormat="1" ht="15" customHeight="1">
      <c r="A24" s="200"/>
      <c r="B24" s="61"/>
      <c r="C24" s="40"/>
      <c r="E24" s="400"/>
      <c r="F24" s="400"/>
      <c r="G24" s="400"/>
      <c r="H24" s="61"/>
      <c r="K24" s="429" t="str">
        <f>'Dien thong tin'!C45</f>
        <v>Hồ Chí Minh, ngày….., tháng….., năm 2019</v>
      </c>
      <c r="L24" s="39"/>
      <c r="O24" s="12"/>
      <c r="P24" s="12"/>
      <c r="Q24" s="56"/>
    </row>
    <row r="25" spans="1:17" s="4" customFormat="1" ht="15" customHeight="1">
      <c r="A25" s="551" t="str">
        <f>'VT-02'!B24</f>
        <v>ĐẠI DIỆN P.KSKT</v>
      </c>
      <c r="B25" s="551"/>
      <c r="F25" s="128" t="s">
        <v>193</v>
      </c>
      <c r="J25" s="62" t="str">
        <f>'VT-02'!K24</f>
        <v>ĐẠI DIỆN NHÀ THẦU</v>
      </c>
      <c r="L25" s="39"/>
      <c r="O25" s="12"/>
      <c r="P25" s="12"/>
      <c r="Q25" s="56"/>
    </row>
    <row r="26" spans="1:17" s="4" customFormat="1" ht="15" customHeight="1">
      <c r="A26" s="552" t="s">
        <v>366</v>
      </c>
      <c r="B26" s="552"/>
      <c r="C26" s="40"/>
      <c r="F26" s="400" t="s">
        <v>367</v>
      </c>
      <c r="J26" s="425" t="s">
        <v>175</v>
      </c>
      <c r="K26" s="400"/>
      <c r="L26" s="39"/>
      <c r="O26" s="12"/>
      <c r="P26" s="12"/>
      <c r="Q26" s="56"/>
    </row>
    <row r="27" spans="1:17" s="4" customFormat="1" ht="15" customHeight="1">
      <c r="A27" s="200"/>
      <c r="B27" s="199"/>
      <c r="C27" s="40"/>
      <c r="F27" s="400"/>
      <c r="G27" s="400"/>
      <c r="H27" s="61"/>
      <c r="J27" s="151"/>
      <c r="K27" s="400"/>
      <c r="L27" s="39"/>
      <c r="O27" s="12"/>
      <c r="P27" s="12"/>
      <c r="Q27" s="56"/>
    </row>
    <row r="28" spans="1:17" s="4" customFormat="1" ht="15" customHeight="1">
      <c r="A28" s="200"/>
      <c r="B28" s="199"/>
      <c r="C28" s="40"/>
      <c r="F28" s="400"/>
      <c r="G28" s="400"/>
      <c r="H28" s="61"/>
      <c r="J28" s="151"/>
      <c r="K28" s="400"/>
      <c r="L28" s="39"/>
      <c r="O28" s="12"/>
      <c r="P28" s="12"/>
      <c r="Q28" s="56"/>
    </row>
    <row r="29" spans="1:17" s="4" customFormat="1" ht="15" customHeight="1">
      <c r="A29" s="200"/>
      <c r="B29" s="61"/>
      <c r="C29" s="40"/>
      <c r="F29" s="400"/>
      <c r="G29" s="400"/>
      <c r="H29" s="61"/>
      <c r="J29" s="151"/>
      <c r="K29" s="400"/>
      <c r="L29" s="39"/>
      <c r="O29" s="12"/>
      <c r="P29" s="12"/>
      <c r="Q29" s="56"/>
    </row>
    <row r="30" spans="1:17" s="4" customFormat="1" ht="15" customHeight="1">
      <c r="A30" s="200"/>
      <c r="B30" s="61"/>
      <c r="C30" s="40"/>
      <c r="F30" s="400"/>
      <c r="G30" s="400"/>
      <c r="H30" s="61"/>
      <c r="J30" s="151"/>
      <c r="K30" s="400"/>
      <c r="L30" s="39"/>
      <c r="O30" s="12"/>
      <c r="P30" s="12"/>
      <c r="Q30" s="56"/>
    </row>
    <row r="31" spans="1:17" s="4" customFormat="1" ht="15" customHeight="1">
      <c r="A31" s="200"/>
      <c r="B31" s="61"/>
      <c r="C31" s="40"/>
      <c r="F31" s="400"/>
      <c r="G31" s="400"/>
      <c r="H31" s="61"/>
      <c r="J31" s="151"/>
      <c r="K31" s="400"/>
      <c r="L31" s="39"/>
      <c r="O31" s="12"/>
      <c r="P31" s="12"/>
      <c r="Q31" s="56"/>
    </row>
    <row r="32" spans="1:17" s="4" customFormat="1" ht="15" customHeight="1">
      <c r="A32" s="569" t="str">
        <f>'Dien thong tin'!C42</f>
        <v>Nguyễn Ngọc Phương</v>
      </c>
      <c r="B32" s="569"/>
      <c r="C32" s="40"/>
      <c r="F32" s="301" t="str">
        <f>'Dien thong tin'!C40</f>
        <v>………………</v>
      </c>
      <c r="G32" s="400"/>
      <c r="H32" s="61"/>
      <c r="J32" s="171" t="str">
        <f>'Dien thong tin'!C41</f>
        <v>………………</v>
      </c>
      <c r="K32" s="400"/>
      <c r="L32" s="39"/>
      <c r="O32" s="12"/>
      <c r="P32" s="12"/>
      <c r="Q32" s="56"/>
    </row>
    <row r="33" spans="1:7" ht="13.5">
      <c r="B33" s="154" t="s">
        <v>31</v>
      </c>
      <c r="E33" s="11"/>
      <c r="F33" s="11"/>
      <c r="G33" s="11"/>
    </row>
    <row r="34" spans="1:7">
      <c r="A34" s="155"/>
      <c r="B34" s="41" t="s">
        <v>177</v>
      </c>
    </row>
    <row r="35" spans="1:7">
      <c r="B35" s="41" t="s">
        <v>176</v>
      </c>
    </row>
    <row r="36" spans="1:7">
      <c r="A36" s="25"/>
    </row>
    <row r="37" spans="1:7" ht="15">
      <c r="A37" s="25"/>
      <c r="B37" s="426"/>
    </row>
    <row r="38" spans="1:7">
      <c r="A38" s="25"/>
      <c r="B38" s="199"/>
    </row>
    <row r="39" spans="1:7">
      <c r="A39" s="25"/>
      <c r="B39" s="199"/>
    </row>
  </sheetData>
  <mergeCells count="15">
    <mergeCell ref="A32:B32"/>
    <mergeCell ref="A8:J8"/>
    <mergeCell ref="K10:K11"/>
    <mergeCell ref="A25:B25"/>
    <mergeCell ref="A26:B26"/>
    <mergeCell ref="F10:F11"/>
    <mergeCell ref="G10:G11"/>
    <mergeCell ref="H10:H11"/>
    <mergeCell ref="I10:I11"/>
    <mergeCell ref="J10:J11"/>
    <mergeCell ref="A10:A11"/>
    <mergeCell ref="B10:B11"/>
    <mergeCell ref="C10:C11"/>
    <mergeCell ref="D10:D11"/>
    <mergeCell ref="E10:E11"/>
  </mergeCells>
  <hyperlinks>
    <hyperlink ref="K2" location="Danhmuc!C19" display="Danhmuc!C19"/>
  </hyperlinks>
  <printOptions horizontalCentered="1"/>
  <pageMargins left="0.5" right="0.3" top="0.5" bottom="0.3" header="0.3" footer="0.3"/>
  <pageSetup paperSize="9" scale="98" fitToHeight="0" orientation="landscape" r:id="rId1"/>
  <headerFoot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1"/>
  <sheetViews>
    <sheetView showGridLines="0" view="pageBreakPreview" topLeftCell="A10" zoomScale="85" zoomScaleNormal="100" zoomScaleSheetLayoutView="85" workbookViewId="0">
      <selection activeCell="L27" sqref="L27"/>
    </sheetView>
  </sheetViews>
  <sheetFormatPr defaultRowHeight="12.75"/>
  <cols>
    <col min="1" max="1" width="6.7109375" style="11" customWidth="1"/>
    <col min="2" max="2" width="30.7109375" style="11" customWidth="1"/>
    <col min="3" max="3" width="7.5703125" style="42" customWidth="1"/>
    <col min="4" max="4" width="7.85546875" style="42" customWidth="1"/>
    <col min="5" max="5" width="7.42578125" style="11" bestFit="1" customWidth="1"/>
    <col min="6" max="9" width="10.7109375" style="42" customWidth="1"/>
    <col min="10" max="10" width="10.7109375" style="23" customWidth="1"/>
    <col min="11" max="12" width="10.7109375" style="24" customWidth="1"/>
    <col min="13" max="13" width="8.7109375" style="24" customWidth="1"/>
    <col min="14" max="14" width="6.7109375" style="24" customWidth="1"/>
    <col min="15" max="16" width="10.7109375" style="24" customWidth="1"/>
    <col min="17" max="16384" width="9.140625" style="11"/>
  </cols>
  <sheetData>
    <row r="1" spans="1:22" s="261" customFormat="1" ht="15" customHeight="1">
      <c r="A1" s="244" t="str">
        <f>NKHSTT!A1</f>
        <v>CÔNG TRÌNH: VINHOMES GRAND PARK</v>
      </c>
      <c r="B1" s="2"/>
      <c r="C1" s="7"/>
      <c r="D1" s="7"/>
      <c r="O1" s="427"/>
      <c r="P1" s="403" t="s">
        <v>180</v>
      </c>
    </row>
    <row r="2" spans="1:22" s="261" customFormat="1" ht="15" customHeight="1">
      <c r="A2" s="244" t="str">
        <f>NKHSTT!A2</f>
        <v>HẠNG MỤC: …………….</v>
      </c>
      <c r="B2" s="2"/>
      <c r="C2" s="7"/>
      <c r="D2" s="7"/>
      <c r="O2" s="428"/>
      <c r="P2" s="377" t="str">
        <f>Danhmuc!$H$1</f>
        <v>Danh mục</v>
      </c>
    </row>
    <row r="3" spans="1:22" s="261" customFormat="1" ht="15" customHeight="1">
      <c r="A3" s="244" t="str">
        <f>NKHSTT!A3</f>
        <v>ĐỊA ĐIỂM: QUẬN 9, TP. HỒ CHÍ MINH</v>
      </c>
      <c r="B3" s="2"/>
      <c r="C3" s="7"/>
      <c r="D3" s="7"/>
      <c r="O3" s="172"/>
    </row>
    <row r="4" spans="1:22" s="261" customFormat="1" ht="15" customHeight="1">
      <c r="A4" s="244" t="str">
        <f>NKHSTT!A4</f>
        <v>CHỦ ĐẦU TƯ: CÔNG TY CỔ PHẦN PHÁT TRIỂN THÀNH PHỐ XANH</v>
      </c>
      <c r="B4" s="2"/>
      <c r="C4" s="7"/>
      <c r="D4" s="7"/>
    </row>
    <row r="5" spans="1:22" s="261" customFormat="1" ht="15" customHeight="1">
      <c r="A5" s="244" t="str">
        <f>NKHSTT!A5</f>
        <v>NHÀ THẦU: …………….</v>
      </c>
      <c r="B5" s="2"/>
      <c r="C5" s="7"/>
      <c r="D5" s="7"/>
    </row>
    <row r="6" spans="1:22" s="261" customFormat="1" ht="15" customHeight="1">
      <c r="A6" s="244" t="str">
        <f>NKHSTT!A6</f>
        <v>HỢP ĐỒNG SỐ: …………….</v>
      </c>
      <c r="B6" s="2"/>
      <c r="C6" s="7"/>
      <c r="D6" s="7"/>
    </row>
    <row r="7" spans="1:22">
      <c r="A7" s="25"/>
    </row>
    <row r="8" spans="1:22" s="3" customFormat="1" ht="18" customHeight="1">
      <c r="A8" s="550" t="s">
        <v>32</v>
      </c>
      <c r="B8" s="550"/>
      <c r="C8" s="550"/>
      <c r="D8" s="550"/>
      <c r="E8" s="550"/>
      <c r="F8" s="550"/>
      <c r="G8" s="550"/>
      <c r="H8" s="550"/>
      <c r="I8" s="550"/>
      <c r="J8" s="550"/>
      <c r="K8" s="550"/>
      <c r="L8" s="550"/>
      <c r="M8" s="550"/>
      <c r="N8" s="550"/>
      <c r="O8" s="550"/>
      <c r="P8" s="550"/>
      <c r="Q8" s="29"/>
      <c r="R8" s="29"/>
      <c r="S8" s="29"/>
      <c r="T8" s="29"/>
      <c r="U8" s="29"/>
      <c r="V8" s="29"/>
    </row>
    <row r="9" spans="1:22" ht="13.5" thickBot="1">
      <c r="A9" s="25"/>
    </row>
    <row r="10" spans="1:22" s="174" customFormat="1" ht="13.5" thickTop="1">
      <c r="A10" s="560" t="s">
        <v>20</v>
      </c>
      <c r="B10" s="562" t="s">
        <v>26</v>
      </c>
      <c r="C10" s="572" t="s">
        <v>27</v>
      </c>
      <c r="D10" s="572" t="s">
        <v>28</v>
      </c>
      <c r="E10" s="562" t="s">
        <v>12</v>
      </c>
      <c r="F10" s="572" t="s">
        <v>108</v>
      </c>
      <c r="G10" s="572"/>
      <c r="H10" s="572"/>
      <c r="I10" s="572"/>
      <c r="J10" s="572"/>
      <c r="K10" s="572"/>
      <c r="L10" s="572"/>
      <c r="M10" s="572" t="s">
        <v>109</v>
      </c>
      <c r="N10" s="572" t="s">
        <v>110</v>
      </c>
      <c r="O10" s="578" t="s">
        <v>37</v>
      </c>
      <c r="P10" s="580" t="s">
        <v>2</v>
      </c>
      <c r="Q10" s="173"/>
      <c r="R10" s="173"/>
      <c r="S10" s="173"/>
      <c r="T10" s="173"/>
      <c r="U10" s="173"/>
      <c r="V10" s="173"/>
    </row>
    <row r="11" spans="1:22" s="174" customFormat="1" ht="14.25" customHeight="1">
      <c r="A11" s="561"/>
      <c r="B11" s="563"/>
      <c r="C11" s="573"/>
      <c r="D11" s="573"/>
      <c r="E11" s="563"/>
      <c r="F11" s="430" t="s">
        <v>266</v>
      </c>
      <c r="G11" s="430" t="s">
        <v>267</v>
      </c>
      <c r="H11" s="430" t="s">
        <v>268</v>
      </c>
      <c r="I11" s="430" t="s">
        <v>111</v>
      </c>
      <c r="J11" s="430" t="s">
        <v>111</v>
      </c>
      <c r="K11" s="430" t="s">
        <v>111</v>
      </c>
      <c r="L11" s="575" t="s">
        <v>40</v>
      </c>
      <c r="M11" s="573"/>
      <c r="N11" s="573"/>
      <c r="O11" s="579"/>
      <c r="P11" s="581"/>
      <c r="Q11" s="173"/>
      <c r="R11" s="173"/>
      <c r="S11" s="173"/>
      <c r="T11" s="173"/>
      <c r="U11" s="173"/>
      <c r="V11" s="173"/>
    </row>
    <row r="12" spans="1:22" s="174" customFormat="1" ht="24.75" customHeight="1">
      <c r="A12" s="561"/>
      <c r="B12" s="563"/>
      <c r="C12" s="573"/>
      <c r="D12" s="573"/>
      <c r="E12" s="563"/>
      <c r="F12" s="431" t="s">
        <v>265</v>
      </c>
      <c r="G12" s="431" t="s">
        <v>265</v>
      </c>
      <c r="H12" s="431" t="s">
        <v>265</v>
      </c>
      <c r="I12" s="431" t="s">
        <v>265</v>
      </c>
      <c r="J12" s="431" t="s">
        <v>265</v>
      </c>
      <c r="K12" s="431" t="s">
        <v>265</v>
      </c>
      <c r="L12" s="575"/>
      <c r="M12" s="573"/>
      <c r="N12" s="573"/>
      <c r="O12" s="579"/>
      <c r="P12" s="581"/>
      <c r="Q12" s="173"/>
      <c r="R12" s="173"/>
      <c r="S12" s="173"/>
      <c r="T12" s="173"/>
      <c r="U12" s="173"/>
      <c r="V12" s="173"/>
    </row>
    <row r="13" spans="1:22" s="3" customFormat="1" ht="15" customHeight="1">
      <c r="A13" s="405">
        <v>1</v>
      </c>
      <c r="B13" s="406">
        <v>2</v>
      </c>
      <c r="C13" s="406">
        <v>3</v>
      </c>
      <c r="D13" s="406">
        <v>4</v>
      </c>
      <c r="E13" s="406">
        <v>5</v>
      </c>
      <c r="F13" s="406" t="s">
        <v>112</v>
      </c>
      <c r="G13" s="406" t="s">
        <v>113</v>
      </c>
      <c r="H13" s="406" t="s">
        <v>114</v>
      </c>
      <c r="I13" s="406" t="s">
        <v>39</v>
      </c>
      <c r="J13" s="406" t="s">
        <v>39</v>
      </c>
      <c r="K13" s="406" t="s">
        <v>115</v>
      </c>
      <c r="L13" s="406">
        <v>6</v>
      </c>
      <c r="M13" s="406">
        <v>7</v>
      </c>
      <c r="N13" s="406">
        <v>8</v>
      </c>
      <c r="O13" s="416" t="s">
        <v>181</v>
      </c>
      <c r="P13" s="407">
        <v>10</v>
      </c>
      <c r="Q13" s="29"/>
      <c r="R13" s="29"/>
      <c r="S13" s="29"/>
    </row>
    <row r="14" spans="1:22" s="4" customFormat="1" ht="15" customHeight="1">
      <c r="A14" s="417" t="s">
        <v>42</v>
      </c>
      <c r="B14" s="418" t="s">
        <v>269</v>
      </c>
      <c r="C14" s="432"/>
      <c r="D14" s="432"/>
      <c r="E14" s="419"/>
      <c r="F14" s="432"/>
      <c r="G14" s="432"/>
      <c r="H14" s="432"/>
      <c r="I14" s="432"/>
      <c r="J14" s="421"/>
      <c r="K14" s="422"/>
      <c r="L14" s="422"/>
      <c r="M14" s="422"/>
      <c r="N14" s="433"/>
      <c r="O14" s="434"/>
      <c r="P14" s="424"/>
      <c r="Q14" s="8"/>
      <c r="R14" s="8"/>
      <c r="S14" s="8"/>
    </row>
    <row r="15" spans="1:22" s="3" customFormat="1" ht="15" customHeight="1">
      <c r="A15" s="164"/>
      <c r="B15" s="58"/>
      <c r="C15" s="43"/>
      <c r="D15" s="43"/>
      <c r="E15" s="156"/>
      <c r="F15" s="137"/>
      <c r="G15" s="137"/>
      <c r="H15" s="137"/>
      <c r="I15" s="137"/>
      <c r="J15" s="137"/>
      <c r="K15" s="137"/>
      <c r="L15" s="137">
        <f t="shared" ref="L15:L21" si="0">SUM(F15:K15)</f>
        <v>0</v>
      </c>
      <c r="M15" s="137"/>
      <c r="N15" s="175"/>
      <c r="O15" s="158">
        <f>L15*M15</f>
        <v>0</v>
      </c>
      <c r="P15" s="176"/>
      <c r="Q15" s="177"/>
      <c r="R15" s="177"/>
      <c r="S15" s="177"/>
      <c r="T15" s="178"/>
      <c r="U15" s="177"/>
      <c r="V15" s="177"/>
    </row>
    <row r="16" spans="1:22" s="3" customFormat="1" ht="15" customHeight="1">
      <c r="A16" s="164"/>
      <c r="B16" s="58"/>
      <c r="C16" s="43"/>
      <c r="D16" s="43"/>
      <c r="E16" s="156"/>
      <c r="F16" s="137"/>
      <c r="G16" s="137"/>
      <c r="H16" s="137"/>
      <c r="I16" s="137"/>
      <c r="J16" s="137"/>
      <c r="K16" s="137"/>
      <c r="L16" s="137">
        <f t="shared" si="0"/>
        <v>0</v>
      </c>
      <c r="M16" s="137"/>
      <c r="N16" s="175"/>
      <c r="O16" s="158">
        <f t="shared" ref="O16:O21" si="1">L16*M16</f>
        <v>0</v>
      </c>
      <c r="P16" s="176"/>
      <c r="Q16" s="177"/>
      <c r="R16" s="177"/>
      <c r="S16" s="177"/>
      <c r="T16" s="178"/>
      <c r="U16" s="177"/>
      <c r="V16" s="177"/>
    </row>
    <row r="17" spans="1:22" s="3" customFormat="1" ht="15" customHeight="1">
      <c r="A17" s="164"/>
      <c r="B17" s="58"/>
      <c r="C17" s="43"/>
      <c r="D17" s="43"/>
      <c r="E17" s="156"/>
      <c r="F17" s="137"/>
      <c r="G17" s="137"/>
      <c r="H17" s="137"/>
      <c r="I17" s="137"/>
      <c r="J17" s="137"/>
      <c r="K17" s="137"/>
      <c r="L17" s="137">
        <f t="shared" si="0"/>
        <v>0</v>
      </c>
      <c r="M17" s="137"/>
      <c r="N17" s="175"/>
      <c r="O17" s="158">
        <f t="shared" si="1"/>
        <v>0</v>
      </c>
      <c r="P17" s="176"/>
      <c r="Q17" s="177"/>
      <c r="R17" s="177"/>
      <c r="S17" s="177"/>
      <c r="T17" s="178"/>
      <c r="U17" s="177"/>
      <c r="V17" s="177"/>
    </row>
    <row r="18" spans="1:22" s="3" customFormat="1" ht="15" customHeight="1">
      <c r="A18" s="179"/>
      <c r="B18" s="44"/>
      <c r="C18" s="46"/>
      <c r="D18" s="46"/>
      <c r="E18" s="156"/>
      <c r="F18" s="111"/>
      <c r="G18" s="111"/>
      <c r="H18" s="111"/>
      <c r="I18" s="111"/>
      <c r="J18" s="142"/>
      <c r="K18" s="142"/>
      <c r="L18" s="137">
        <f t="shared" si="0"/>
        <v>0</v>
      </c>
      <c r="M18" s="142"/>
      <c r="N18" s="175"/>
      <c r="O18" s="158">
        <f t="shared" si="1"/>
        <v>0</v>
      </c>
      <c r="P18" s="163"/>
    </row>
    <row r="19" spans="1:22" s="3" customFormat="1" ht="15" customHeight="1">
      <c r="A19" s="179"/>
      <c r="B19" s="44"/>
      <c r="C19" s="46"/>
      <c r="D19" s="46"/>
      <c r="E19" s="45"/>
      <c r="F19" s="111"/>
      <c r="G19" s="111"/>
      <c r="H19" s="111"/>
      <c r="I19" s="111"/>
      <c r="J19" s="142"/>
      <c r="K19" s="142"/>
      <c r="L19" s="137">
        <f t="shared" si="0"/>
        <v>0</v>
      </c>
      <c r="M19" s="142"/>
      <c r="N19" s="175"/>
      <c r="O19" s="158">
        <f t="shared" si="1"/>
        <v>0</v>
      </c>
      <c r="P19" s="163"/>
    </row>
    <row r="20" spans="1:22" s="3" customFormat="1" ht="15" customHeight="1">
      <c r="A20" s="164"/>
      <c r="B20" s="60"/>
      <c r="C20" s="43"/>
      <c r="D20" s="43"/>
      <c r="E20" s="59"/>
      <c r="F20" s="137"/>
      <c r="G20" s="137"/>
      <c r="H20" s="137"/>
      <c r="I20" s="137"/>
      <c r="J20" s="137"/>
      <c r="K20" s="137"/>
      <c r="L20" s="137">
        <f t="shared" si="0"/>
        <v>0</v>
      </c>
      <c r="M20" s="137"/>
      <c r="N20" s="175"/>
      <c r="O20" s="158">
        <f t="shared" si="1"/>
        <v>0</v>
      </c>
      <c r="P20" s="176"/>
      <c r="Q20" s="177"/>
      <c r="R20" s="177"/>
      <c r="S20" s="177"/>
      <c r="T20" s="178"/>
      <c r="U20" s="177"/>
      <c r="V20" s="177"/>
    </row>
    <row r="21" spans="1:22" s="3" customFormat="1" ht="15" customHeight="1">
      <c r="A21" s="164"/>
      <c r="B21" s="44"/>
      <c r="C21" s="43"/>
      <c r="D21" s="43"/>
      <c r="E21" s="59"/>
      <c r="F21" s="137"/>
      <c r="G21" s="137"/>
      <c r="H21" s="137"/>
      <c r="I21" s="137"/>
      <c r="J21" s="137"/>
      <c r="K21" s="111"/>
      <c r="L21" s="137">
        <f t="shared" si="0"/>
        <v>0</v>
      </c>
      <c r="M21" s="111"/>
      <c r="N21" s="175"/>
      <c r="O21" s="158">
        <f t="shared" si="1"/>
        <v>0</v>
      </c>
      <c r="P21" s="167"/>
      <c r="Q21" s="177"/>
      <c r="R21" s="177"/>
      <c r="S21" s="177"/>
      <c r="T21" s="178"/>
      <c r="U21" s="177"/>
      <c r="V21" s="177"/>
    </row>
    <row r="22" spans="1:22" s="3" customFormat="1" ht="15" customHeight="1" thickBot="1">
      <c r="A22" s="180"/>
      <c r="B22" s="145"/>
      <c r="C22" s="146"/>
      <c r="D22" s="146"/>
      <c r="E22" s="145"/>
      <c r="F22" s="146"/>
      <c r="G22" s="146"/>
      <c r="H22" s="146"/>
      <c r="I22" s="146"/>
      <c r="J22" s="147"/>
      <c r="K22" s="148"/>
      <c r="L22" s="148"/>
      <c r="M22" s="148"/>
      <c r="N22" s="148"/>
      <c r="O22" s="181"/>
      <c r="P22" s="169"/>
    </row>
    <row r="23" spans="1:22" ht="13.5" thickTop="1">
      <c r="A23" s="10"/>
      <c r="B23" s="10"/>
      <c r="C23" s="30"/>
      <c r="D23" s="30"/>
      <c r="E23" s="10"/>
      <c r="F23" s="30"/>
      <c r="G23" s="30"/>
      <c r="H23" s="30"/>
      <c r="I23" s="30"/>
      <c r="J23" s="31"/>
      <c r="K23" s="32"/>
      <c r="L23" s="32"/>
      <c r="M23" s="32"/>
      <c r="N23" s="32"/>
      <c r="O23" s="32"/>
      <c r="P23" s="32"/>
    </row>
    <row r="24" spans="1:22">
      <c r="A24" s="25"/>
      <c r="N24" s="170" t="str">
        <f>'Dien thong tin'!C45</f>
        <v>Hồ Chí Minh, ngày….., tháng….., năm 2019</v>
      </c>
    </row>
    <row r="25" spans="1:22" s="4" customFormat="1" ht="15" customHeight="1">
      <c r="A25" s="182"/>
      <c r="B25" s="198" t="str">
        <f>'VT-02'!B24</f>
        <v>ĐẠI DIỆN P.KSKT</v>
      </c>
      <c r="F25" s="183"/>
      <c r="G25" s="183"/>
      <c r="H25" s="128" t="s">
        <v>193</v>
      </c>
      <c r="J25" s="39"/>
      <c r="N25" s="62" t="str">
        <f>'VT-02'!K24</f>
        <v>ĐẠI DIỆN NHÀ THẦU</v>
      </c>
      <c r="O25" s="56"/>
      <c r="P25" s="56"/>
    </row>
    <row r="26" spans="1:22" s="4" customFormat="1" ht="15" customHeight="1">
      <c r="A26" s="200"/>
      <c r="B26" s="199" t="s">
        <v>366</v>
      </c>
      <c r="C26" s="184"/>
      <c r="F26" s="435"/>
      <c r="G26" s="435"/>
      <c r="H26" s="400" t="str">
        <f>+'VT-04a'!F26</f>
        <v>(Cán bộ/ TN TVGS ký chính)</v>
      </c>
      <c r="I26" s="400"/>
      <c r="J26" s="39"/>
      <c r="N26" s="425" t="s">
        <v>175</v>
      </c>
      <c r="O26" s="56"/>
      <c r="P26" s="56"/>
    </row>
    <row r="27" spans="1:22" s="4" customFormat="1" ht="15" customHeight="1">
      <c r="A27" s="200"/>
      <c r="B27" s="199"/>
      <c r="C27" s="40"/>
      <c r="F27" s="435"/>
      <c r="G27" s="435"/>
      <c r="H27" s="400"/>
      <c r="I27" s="400"/>
      <c r="J27" s="39"/>
      <c r="N27" s="425"/>
      <c r="O27" s="56"/>
      <c r="P27" s="56"/>
    </row>
    <row r="28" spans="1:22" s="4" customFormat="1" ht="15" customHeight="1">
      <c r="A28" s="200"/>
      <c r="B28" s="199"/>
      <c r="C28" s="40"/>
      <c r="E28" s="400"/>
      <c r="F28" s="400"/>
      <c r="G28" s="400"/>
      <c r="H28" s="61"/>
      <c r="I28" s="400"/>
      <c r="J28" s="39"/>
      <c r="N28" s="12"/>
      <c r="O28" s="56"/>
      <c r="P28" s="56"/>
    </row>
    <row r="29" spans="1:22">
      <c r="A29" s="33"/>
      <c r="B29" s="61"/>
      <c r="C29" s="34"/>
      <c r="D29" s="34"/>
      <c r="E29" s="33"/>
      <c r="F29" s="34"/>
      <c r="G29" s="34"/>
      <c r="H29" s="34"/>
      <c r="I29" s="34"/>
      <c r="J29" s="35"/>
      <c r="K29" s="91"/>
      <c r="M29" s="11"/>
      <c r="N29" s="91"/>
      <c r="O29" s="91"/>
      <c r="P29" s="91"/>
      <c r="R29" s="36"/>
      <c r="S29" s="33"/>
      <c r="T29" s="37"/>
      <c r="U29" s="37"/>
      <c r="V29" s="185"/>
    </row>
    <row r="30" spans="1:22" s="4" customFormat="1" ht="15" customHeight="1">
      <c r="A30" s="200"/>
      <c r="B30" s="61"/>
      <c r="C30" s="400"/>
      <c r="E30" s="40"/>
      <c r="J30" s="61"/>
      <c r="K30" s="151"/>
      <c r="L30" s="400"/>
      <c r="N30" s="151"/>
      <c r="O30" s="151"/>
      <c r="P30" s="151"/>
      <c r="Q30" s="39"/>
      <c r="T30" s="12"/>
      <c r="U30" s="12"/>
      <c r="V30" s="56"/>
    </row>
    <row r="31" spans="1:22" s="4" customFormat="1" ht="15" customHeight="1">
      <c r="A31" s="200"/>
      <c r="B31" s="61" t="str">
        <f>'Dien thong tin'!C42</f>
        <v>Nguyễn Ngọc Phương</v>
      </c>
      <c r="C31" s="400"/>
      <c r="E31" s="40"/>
      <c r="H31" s="186" t="str">
        <f>'Dien thong tin'!C40</f>
        <v>………………</v>
      </c>
      <c r="J31" s="61"/>
      <c r="K31" s="151"/>
      <c r="L31" s="400"/>
      <c r="N31" s="171" t="str">
        <f>'Dien thong tin'!C41</f>
        <v>………………</v>
      </c>
      <c r="O31" s="151"/>
      <c r="P31" s="151"/>
      <c r="Q31" s="39"/>
      <c r="T31" s="12"/>
      <c r="U31" s="12"/>
      <c r="V31" s="56"/>
    </row>
    <row r="32" spans="1:22" s="4" customFormat="1" ht="15" customHeight="1">
      <c r="A32" s="200"/>
      <c r="B32" s="61"/>
      <c r="C32" s="400"/>
      <c r="E32" s="40"/>
      <c r="J32" s="61"/>
      <c r="K32" s="151"/>
      <c r="L32" s="400"/>
      <c r="M32" s="151"/>
      <c r="N32" s="151"/>
      <c r="O32" s="151"/>
      <c r="P32" s="151"/>
      <c r="Q32" s="39"/>
      <c r="T32" s="12"/>
      <c r="U32" s="12"/>
      <c r="V32" s="56"/>
    </row>
    <row r="33" spans="1:9" ht="13.5">
      <c r="B33" s="154" t="s">
        <v>31</v>
      </c>
      <c r="C33" s="11"/>
      <c r="D33" s="11"/>
      <c r="F33" s="11"/>
      <c r="G33" s="11"/>
      <c r="H33" s="11"/>
      <c r="I33" s="11"/>
    </row>
    <row r="34" spans="1:9">
      <c r="A34" s="155"/>
      <c r="B34" s="41" t="s">
        <v>177</v>
      </c>
    </row>
    <row r="35" spans="1:9">
      <c r="B35" s="41" t="s">
        <v>176</v>
      </c>
    </row>
    <row r="36" spans="1:9">
      <c r="A36" s="25"/>
      <c r="B36" s="41" t="s">
        <v>273</v>
      </c>
    </row>
    <row r="37" spans="1:9">
      <c r="A37" s="25"/>
    </row>
    <row r="38" spans="1:9">
      <c r="A38" s="25"/>
    </row>
    <row r="39" spans="1:9" ht="15">
      <c r="A39" s="25"/>
      <c r="B39" s="426"/>
    </row>
    <row r="40" spans="1:9">
      <c r="B40" s="199"/>
    </row>
    <row r="41" spans="1:9">
      <c r="B41" s="199"/>
    </row>
  </sheetData>
  <mergeCells count="12">
    <mergeCell ref="A8:P8"/>
    <mergeCell ref="O10:O12"/>
    <mergeCell ref="F10:L10"/>
    <mergeCell ref="L11:L12"/>
    <mergeCell ref="M10:M12"/>
    <mergeCell ref="N10:N12"/>
    <mergeCell ref="P10:P12"/>
    <mergeCell ref="A10:A12"/>
    <mergeCell ref="B10:B12"/>
    <mergeCell ref="C10:C12"/>
    <mergeCell ref="D10:D12"/>
    <mergeCell ref="E10:E12"/>
  </mergeCells>
  <hyperlinks>
    <hyperlink ref="P2" location="Danhmuc!C20" display="Danhmuc!C20"/>
  </hyperlinks>
  <printOptions horizontalCentered="1"/>
  <pageMargins left="0.5" right="0.3" top="0.5" bottom="0.3" header="0.3" footer="0.3"/>
  <pageSetup paperSize="9" scale="82" fitToHeight="0" orientation="landscape" r:id="rId1"/>
  <headerFoot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6"/>
  <sheetViews>
    <sheetView tabSelected="1" view="pageBreakPreview" zoomScaleNormal="100" zoomScaleSheetLayoutView="100" workbookViewId="0">
      <selection activeCell="F37" sqref="F37"/>
    </sheetView>
  </sheetViews>
  <sheetFormatPr defaultRowHeight="12.75"/>
  <cols>
    <col min="1" max="1" width="6.7109375" style="261" customWidth="1"/>
    <col min="2" max="2" width="50.7109375" style="261" customWidth="1"/>
    <col min="3" max="3" width="25.7109375" style="261" customWidth="1"/>
    <col min="4" max="4" width="20.7109375" style="261" customWidth="1"/>
    <col min="5" max="5" width="30.7109375" style="261" customWidth="1"/>
    <col min="6" max="16384" width="9.140625" style="261"/>
  </cols>
  <sheetData>
    <row r="1" spans="1:6">
      <c r="A1" s="244" t="str">
        <f>NKHSTT!A1</f>
        <v>CÔNG TRÌNH: VINHOMES GRAND PARK</v>
      </c>
      <c r="B1" s="2"/>
      <c r="E1" s="403" t="s">
        <v>182</v>
      </c>
    </row>
    <row r="2" spans="1:6">
      <c r="A2" s="244" t="str">
        <f>NKHSTT!A2</f>
        <v>HẠNG MỤC: …………….</v>
      </c>
      <c r="B2" s="2"/>
      <c r="E2" s="377" t="str">
        <f>Danhmuc!$H$1</f>
        <v>Danh mục</v>
      </c>
    </row>
    <row r="3" spans="1:6">
      <c r="A3" s="244" t="str">
        <f>NKHSTT!A3</f>
        <v>ĐỊA ĐIỂM: QUẬN 9, TP. HỒ CHÍ MINH</v>
      </c>
      <c r="B3" s="2"/>
    </row>
    <row r="4" spans="1:6">
      <c r="A4" s="244" t="str">
        <f>NKHSTT!A4</f>
        <v>CHỦ ĐẦU TƯ: CÔNG TY CỔ PHẦN PHÁT TRIỂN THÀNH PHỐ XANH</v>
      </c>
      <c r="B4" s="2"/>
    </row>
    <row r="5" spans="1:6">
      <c r="A5" s="244" t="str">
        <f>NKHSTT!A5</f>
        <v>NHÀ THẦU: …………….</v>
      </c>
      <c r="B5" s="2"/>
    </row>
    <row r="6" spans="1:6">
      <c r="A6" s="244" t="str">
        <f>NKHSTT!A6</f>
        <v>HỢP ĐỒNG SỐ: …………….</v>
      </c>
      <c r="B6" s="2"/>
    </row>
    <row r="7" spans="1:6" s="1" customFormat="1" ht="18.75">
      <c r="A7" s="582" t="s">
        <v>183</v>
      </c>
      <c r="B7" s="582"/>
      <c r="C7" s="582"/>
      <c r="D7" s="582"/>
      <c r="E7" s="582"/>
    </row>
    <row r="8" spans="1:6" ht="13.5" thickBot="1">
      <c r="E8" s="283" t="s">
        <v>306</v>
      </c>
    </row>
    <row r="9" spans="1:6" s="438" customFormat="1" ht="13.5" thickTop="1">
      <c r="A9" s="436" t="s">
        <v>20</v>
      </c>
      <c r="B9" s="251" t="s">
        <v>72</v>
      </c>
      <c r="C9" s="251" t="s">
        <v>21</v>
      </c>
      <c r="D9" s="251" t="s">
        <v>305</v>
      </c>
      <c r="E9" s="252" t="s">
        <v>2</v>
      </c>
      <c r="F9" s="437"/>
    </row>
    <row r="10" spans="1:6">
      <c r="A10" s="387">
        <v>1</v>
      </c>
      <c r="B10" s="389">
        <v>2</v>
      </c>
      <c r="C10" s="389">
        <v>3</v>
      </c>
      <c r="D10" s="389">
        <v>4</v>
      </c>
      <c r="E10" s="439">
        <v>5</v>
      </c>
    </row>
    <row r="11" spans="1:6" s="296" customFormat="1">
      <c r="A11" s="440" t="s">
        <v>42</v>
      </c>
      <c r="B11" s="441" t="s">
        <v>184</v>
      </c>
      <c r="C11" s="442" t="s">
        <v>301</v>
      </c>
      <c r="D11" s="443">
        <f>D18+D20</f>
        <v>0</v>
      </c>
      <c r="E11" s="444"/>
      <c r="F11" s="261"/>
    </row>
    <row r="12" spans="1:6" s="296" customFormat="1">
      <c r="A12" s="445" t="s">
        <v>3</v>
      </c>
      <c r="B12" s="446" t="s">
        <v>124</v>
      </c>
      <c r="C12" s="447" t="s">
        <v>258</v>
      </c>
      <c r="D12" s="112">
        <f>D13+D16</f>
        <v>0</v>
      </c>
      <c r="E12" s="448"/>
      <c r="F12" s="261"/>
    </row>
    <row r="13" spans="1:6" s="453" customFormat="1" ht="13.5">
      <c r="A13" s="449" t="s">
        <v>145</v>
      </c>
      <c r="B13" s="450" t="s">
        <v>146</v>
      </c>
      <c r="C13" s="451" t="s">
        <v>259</v>
      </c>
      <c r="D13" s="112">
        <f>SUM(D14:D15)</f>
        <v>0</v>
      </c>
      <c r="E13" s="452"/>
      <c r="F13" s="280"/>
    </row>
    <row r="14" spans="1:6">
      <c r="A14" s="454">
        <v>1</v>
      </c>
      <c r="B14" s="455" t="s">
        <v>141</v>
      </c>
      <c r="C14" s="456" t="s">
        <v>316</v>
      </c>
      <c r="D14" s="112">
        <v>0</v>
      </c>
      <c r="E14" s="457"/>
    </row>
    <row r="15" spans="1:6">
      <c r="A15" s="454">
        <v>2</v>
      </c>
      <c r="B15" s="455" t="s">
        <v>142</v>
      </c>
      <c r="C15" s="456" t="s">
        <v>317</v>
      </c>
      <c r="D15" s="112">
        <v>0</v>
      </c>
      <c r="E15" s="457"/>
    </row>
    <row r="16" spans="1:6" s="453" customFormat="1" ht="13.5">
      <c r="A16" s="458" t="s">
        <v>147</v>
      </c>
      <c r="B16" s="450" t="s">
        <v>73</v>
      </c>
      <c r="C16" s="451" t="s">
        <v>260</v>
      </c>
      <c r="D16" s="112">
        <f>SUM(D17)</f>
        <v>0</v>
      </c>
      <c r="E16" s="452"/>
      <c r="F16" s="280"/>
    </row>
    <row r="17" spans="1:6">
      <c r="A17" s="454">
        <v>1</v>
      </c>
      <c r="B17" s="455" t="s">
        <v>144</v>
      </c>
      <c r="C17" s="456" t="s">
        <v>316</v>
      </c>
      <c r="D17" s="112">
        <v>0</v>
      </c>
      <c r="E17" s="457"/>
    </row>
    <row r="18" spans="1:6" s="296" customFormat="1">
      <c r="A18" s="445" t="s">
        <v>6</v>
      </c>
      <c r="B18" s="446" t="s">
        <v>148</v>
      </c>
      <c r="C18" s="447" t="s">
        <v>261</v>
      </c>
      <c r="D18" s="112">
        <f>SUM(D19)</f>
        <v>0</v>
      </c>
      <c r="E18" s="448"/>
      <c r="F18" s="261"/>
    </row>
    <row r="19" spans="1:6">
      <c r="A19" s="454">
        <v>1</v>
      </c>
      <c r="B19" s="455" t="s">
        <v>191</v>
      </c>
      <c r="C19" s="456" t="s">
        <v>316</v>
      </c>
      <c r="D19" s="112">
        <v>0</v>
      </c>
      <c r="E19" s="457"/>
    </row>
    <row r="20" spans="1:6" s="296" customFormat="1">
      <c r="A20" s="445" t="s">
        <v>123</v>
      </c>
      <c r="B20" s="446" t="s">
        <v>302</v>
      </c>
      <c r="C20" s="447" t="s">
        <v>303</v>
      </c>
      <c r="D20" s="112">
        <f>SUM(D21)</f>
        <v>0</v>
      </c>
      <c r="E20" s="448"/>
      <c r="F20" s="261"/>
    </row>
    <row r="21" spans="1:6">
      <c r="A21" s="454">
        <v>1</v>
      </c>
      <c r="B21" s="455" t="s">
        <v>304</v>
      </c>
      <c r="C21" s="456" t="s">
        <v>316</v>
      </c>
      <c r="D21" s="112">
        <v>0</v>
      </c>
      <c r="E21" s="457"/>
    </row>
    <row r="22" spans="1:6" s="296" customFormat="1">
      <c r="A22" s="440" t="s">
        <v>44</v>
      </c>
      <c r="B22" s="441" t="s">
        <v>354</v>
      </c>
      <c r="C22" s="459" t="s">
        <v>262</v>
      </c>
      <c r="D22" s="443">
        <f>D23+D26</f>
        <v>0</v>
      </c>
      <c r="E22" s="444"/>
      <c r="F22" s="261" t="s">
        <v>355</v>
      </c>
    </row>
    <row r="23" spans="1:6" s="296" customFormat="1">
      <c r="A23" s="460" t="s">
        <v>126</v>
      </c>
      <c r="B23" s="461" t="s">
        <v>150</v>
      </c>
      <c r="C23" s="462" t="s">
        <v>263</v>
      </c>
      <c r="D23" s="463">
        <f>SUM(D24:D25)</f>
        <v>0</v>
      </c>
      <c r="E23" s="464"/>
      <c r="F23" s="261"/>
    </row>
    <row r="24" spans="1:6">
      <c r="A24" s="454">
        <v>1</v>
      </c>
      <c r="B24" s="455" t="s">
        <v>286</v>
      </c>
      <c r="C24" s="456" t="s">
        <v>316</v>
      </c>
      <c r="D24" s="112">
        <v>0</v>
      </c>
      <c r="E24" s="457"/>
    </row>
    <row r="25" spans="1:6">
      <c r="A25" s="454">
        <v>2</v>
      </c>
      <c r="B25" s="455" t="s">
        <v>143</v>
      </c>
      <c r="C25" s="456" t="s">
        <v>317</v>
      </c>
      <c r="D25" s="112">
        <v>0</v>
      </c>
      <c r="E25" s="457"/>
    </row>
    <row r="26" spans="1:6" s="296" customFormat="1">
      <c r="A26" s="465" t="s">
        <v>127</v>
      </c>
      <c r="B26" s="466" t="s">
        <v>151</v>
      </c>
      <c r="C26" s="467" t="s">
        <v>127</v>
      </c>
      <c r="D26" s="117">
        <v>0</v>
      </c>
      <c r="E26" s="468"/>
      <c r="F26" s="261" t="s">
        <v>264</v>
      </c>
    </row>
    <row r="27" spans="1:6" s="296" customFormat="1">
      <c r="A27" s="440" t="s">
        <v>46</v>
      </c>
      <c r="B27" s="441" t="s">
        <v>282</v>
      </c>
      <c r="C27" s="459" t="s">
        <v>283</v>
      </c>
      <c r="D27" s="443">
        <f>D28+D31</f>
        <v>0</v>
      </c>
      <c r="E27" s="444"/>
      <c r="F27" s="261"/>
    </row>
    <row r="28" spans="1:6" s="296" customFormat="1">
      <c r="A28" s="460" t="s">
        <v>280</v>
      </c>
      <c r="B28" s="461" t="s">
        <v>150</v>
      </c>
      <c r="C28" s="462" t="s">
        <v>284</v>
      </c>
      <c r="D28" s="463">
        <f>SUM(D29:D30)</f>
        <v>0</v>
      </c>
      <c r="E28" s="464"/>
      <c r="F28" s="261"/>
    </row>
    <row r="29" spans="1:6">
      <c r="A29" s="454">
        <v>1</v>
      </c>
      <c r="B29" s="455" t="s">
        <v>286</v>
      </c>
      <c r="C29" s="469"/>
      <c r="D29" s="112">
        <v>0</v>
      </c>
      <c r="E29" s="457"/>
    </row>
    <row r="30" spans="1:6">
      <c r="A30" s="454">
        <v>2</v>
      </c>
      <c r="B30" s="455" t="s">
        <v>143</v>
      </c>
      <c r="C30" s="469"/>
      <c r="D30" s="112">
        <v>0</v>
      </c>
      <c r="E30" s="457"/>
    </row>
    <row r="31" spans="1:6" s="296" customFormat="1">
      <c r="A31" s="465" t="s">
        <v>281</v>
      </c>
      <c r="B31" s="466" t="s">
        <v>151</v>
      </c>
      <c r="C31" s="467" t="s">
        <v>281</v>
      </c>
      <c r="D31" s="117">
        <v>0</v>
      </c>
      <c r="E31" s="470"/>
      <c r="F31" s="261"/>
    </row>
    <row r="32" spans="1:6" s="296" customFormat="1" ht="25.5">
      <c r="A32" s="440" t="s">
        <v>48</v>
      </c>
      <c r="B32" s="441" t="s">
        <v>185</v>
      </c>
      <c r="C32" s="459" t="s">
        <v>285</v>
      </c>
      <c r="D32" s="443">
        <f>D13-D22</f>
        <v>0</v>
      </c>
      <c r="E32" s="444"/>
      <c r="F32" s="261"/>
    </row>
    <row r="33" spans="1:10">
      <c r="A33" s="454">
        <v>1</v>
      </c>
      <c r="B33" s="455" t="s">
        <v>14</v>
      </c>
      <c r="C33" s="462"/>
      <c r="D33" s="112">
        <v>0</v>
      </c>
      <c r="E33" s="471"/>
      <c r="F33" s="261" t="s">
        <v>186</v>
      </c>
    </row>
    <row r="34" spans="1:10" ht="13.5" thickBot="1">
      <c r="A34" s="472">
        <v>2</v>
      </c>
      <c r="B34" s="473" t="s">
        <v>387</v>
      </c>
      <c r="C34" s="474"/>
      <c r="D34" s="475">
        <v>0</v>
      </c>
      <c r="E34" s="476"/>
    </row>
    <row r="35" spans="1:10" ht="13.5" thickTop="1">
      <c r="D35" s="507" t="str">
        <f>'Dien thong tin'!C45</f>
        <v>Hồ Chí Minh, ngày….., tháng….., năm 2019</v>
      </c>
      <c r="E35" s="507"/>
    </row>
    <row r="36" spans="1:10" s="187" customFormat="1" ht="15">
      <c r="B36" s="21" t="str">
        <f>+'VT-02'!B24</f>
        <v>ĐẠI DIỆN P.KSKT</v>
      </c>
      <c r="D36" s="583" t="s">
        <v>18</v>
      </c>
      <c r="E36" s="583"/>
      <c r="F36" s="188"/>
      <c r="G36" s="189"/>
      <c r="H36" s="190"/>
      <c r="I36" s="190"/>
      <c r="J36" s="38"/>
    </row>
    <row r="37" spans="1:10" s="4" customFormat="1">
      <c r="B37" s="199" t="str">
        <f>+'VT-02'!B25</f>
        <v>(TBP KSKT ký chính)</v>
      </c>
      <c r="D37" s="507" t="s">
        <v>19</v>
      </c>
      <c r="E37" s="507"/>
      <c r="F37" s="3"/>
      <c r="H37" s="12"/>
      <c r="I37" s="12"/>
      <c r="J37" s="56"/>
    </row>
    <row r="38" spans="1:10" s="4" customFormat="1">
      <c r="B38" s="199"/>
      <c r="D38" s="400"/>
      <c r="E38" s="400"/>
      <c r="F38" s="3"/>
      <c r="H38" s="12"/>
      <c r="I38" s="12"/>
      <c r="J38" s="56"/>
    </row>
    <row r="39" spans="1:10">
      <c r="B39" s="302"/>
      <c r="D39" s="400"/>
    </row>
    <row r="40" spans="1:10">
      <c r="B40" s="302"/>
      <c r="D40" s="400"/>
    </row>
    <row r="41" spans="1:10">
      <c r="B41" s="302"/>
    </row>
    <row r="42" spans="1:10">
      <c r="B42" s="414" t="str">
        <f>'Dien thong tin'!C43</f>
        <v>Nguyễn Ngọc Phương</v>
      </c>
    </row>
    <row r="44" spans="1:10">
      <c r="B44" s="55"/>
    </row>
    <row r="45" spans="1:10">
      <c r="B45" s="199"/>
    </row>
    <row r="46" spans="1:10">
      <c r="B46" s="199"/>
    </row>
  </sheetData>
  <mergeCells count="4">
    <mergeCell ref="A7:E7"/>
    <mergeCell ref="D35:E35"/>
    <mergeCell ref="D36:E36"/>
    <mergeCell ref="D37:E37"/>
  </mergeCells>
  <hyperlinks>
    <hyperlink ref="E2" location="Danhmuc!C21" display="Danhmuc!C21"/>
  </hyperlinks>
  <printOptions horizontalCentered="1"/>
  <pageMargins left="0.5" right="0.3" top="0.5" bottom="0.1" header="0.3" footer="0.3"/>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P23"/>
  <sheetViews>
    <sheetView workbookViewId="0">
      <selection activeCell="G6" sqref="G6"/>
    </sheetView>
  </sheetViews>
  <sheetFormatPr defaultRowHeight="12.75"/>
  <cols>
    <col min="1" max="1" width="9.140625" style="64"/>
    <col min="2" max="2" width="11" style="64" bestFit="1" customWidth="1"/>
    <col min="3" max="3" width="9.28515625" style="64" bestFit="1" customWidth="1"/>
    <col min="4" max="13" width="10.140625" style="64" bestFit="1" customWidth="1"/>
    <col min="14" max="14" width="9.140625" style="64"/>
    <col min="15" max="16" width="10.140625" style="64" bestFit="1" customWidth="1"/>
    <col min="17" max="257" width="9.140625" style="64"/>
    <col min="258" max="258" width="11" style="64" bestFit="1" customWidth="1"/>
    <col min="259" max="259" width="9.28515625" style="64" bestFit="1" customWidth="1"/>
    <col min="260" max="269" width="10.140625" style="64" bestFit="1" customWidth="1"/>
    <col min="270" max="270" width="9.140625" style="64"/>
    <col min="271" max="272" width="10.140625" style="64" bestFit="1" customWidth="1"/>
    <col min="273" max="513" width="9.140625" style="64"/>
    <col min="514" max="514" width="11" style="64" bestFit="1" customWidth="1"/>
    <col min="515" max="515" width="9.28515625" style="64" bestFit="1" customWidth="1"/>
    <col min="516" max="525" width="10.140625" style="64" bestFit="1" customWidth="1"/>
    <col min="526" max="526" width="9.140625" style="64"/>
    <col min="527" max="528" width="10.140625" style="64" bestFit="1" customWidth="1"/>
    <col min="529" max="769" width="9.140625" style="64"/>
    <col min="770" max="770" width="11" style="64" bestFit="1" customWidth="1"/>
    <col min="771" max="771" width="9.28515625" style="64" bestFit="1" customWidth="1"/>
    <col min="772" max="781" width="10.140625" style="64" bestFit="1" customWidth="1"/>
    <col min="782" max="782" width="9.140625" style="64"/>
    <col min="783" max="784" width="10.140625" style="64" bestFit="1" customWidth="1"/>
    <col min="785" max="1025" width="9.140625" style="64"/>
    <col min="1026" max="1026" width="11" style="64" bestFit="1" customWidth="1"/>
    <col min="1027" max="1027" width="9.28515625" style="64" bestFit="1" customWidth="1"/>
    <col min="1028" max="1037" width="10.140625" style="64" bestFit="1" customWidth="1"/>
    <col min="1038" max="1038" width="9.140625" style="64"/>
    <col min="1039" max="1040" width="10.140625" style="64" bestFit="1" customWidth="1"/>
    <col min="1041" max="1281" width="9.140625" style="64"/>
    <col min="1282" max="1282" width="11" style="64" bestFit="1" customWidth="1"/>
    <col min="1283" max="1283" width="9.28515625" style="64" bestFit="1" customWidth="1"/>
    <col min="1284" max="1293" width="10.140625" style="64" bestFit="1" customWidth="1"/>
    <col min="1294" max="1294" width="9.140625" style="64"/>
    <col min="1295" max="1296" width="10.140625" style="64" bestFit="1" customWidth="1"/>
    <col min="1297" max="1537" width="9.140625" style="64"/>
    <col min="1538" max="1538" width="11" style="64" bestFit="1" customWidth="1"/>
    <col min="1539" max="1539" width="9.28515625" style="64" bestFit="1" customWidth="1"/>
    <col min="1540" max="1549" width="10.140625" style="64" bestFit="1" customWidth="1"/>
    <col min="1550" max="1550" width="9.140625" style="64"/>
    <col min="1551" max="1552" width="10.140625" style="64" bestFit="1" customWidth="1"/>
    <col min="1553" max="1793" width="9.140625" style="64"/>
    <col min="1794" max="1794" width="11" style="64" bestFit="1" customWidth="1"/>
    <col min="1795" max="1795" width="9.28515625" style="64" bestFit="1" customWidth="1"/>
    <col min="1796" max="1805" width="10.140625" style="64" bestFit="1" customWidth="1"/>
    <col min="1806" max="1806" width="9.140625" style="64"/>
    <col min="1807" max="1808" width="10.140625" style="64" bestFit="1" customWidth="1"/>
    <col min="1809" max="2049" width="9.140625" style="64"/>
    <col min="2050" max="2050" width="11" style="64" bestFit="1" customWidth="1"/>
    <col min="2051" max="2051" width="9.28515625" style="64" bestFit="1" customWidth="1"/>
    <col min="2052" max="2061" width="10.140625" style="64" bestFit="1" customWidth="1"/>
    <col min="2062" max="2062" width="9.140625" style="64"/>
    <col min="2063" max="2064" width="10.140625" style="64" bestFit="1" customWidth="1"/>
    <col min="2065" max="2305" width="9.140625" style="64"/>
    <col min="2306" max="2306" width="11" style="64" bestFit="1" customWidth="1"/>
    <col min="2307" max="2307" width="9.28515625" style="64" bestFit="1" customWidth="1"/>
    <col min="2308" max="2317" width="10.140625" style="64" bestFit="1" customWidth="1"/>
    <col min="2318" max="2318" width="9.140625" style="64"/>
    <col min="2319" max="2320" width="10.140625" style="64" bestFit="1" customWidth="1"/>
    <col min="2321" max="2561" width="9.140625" style="64"/>
    <col min="2562" max="2562" width="11" style="64" bestFit="1" customWidth="1"/>
    <col min="2563" max="2563" width="9.28515625" style="64" bestFit="1" customWidth="1"/>
    <col min="2564" max="2573" width="10.140625" style="64" bestFit="1" customWidth="1"/>
    <col min="2574" max="2574" width="9.140625" style="64"/>
    <col min="2575" max="2576" width="10.140625" style="64" bestFit="1" customWidth="1"/>
    <col min="2577" max="2817" width="9.140625" style="64"/>
    <col min="2818" max="2818" width="11" style="64" bestFit="1" customWidth="1"/>
    <col min="2819" max="2819" width="9.28515625" style="64" bestFit="1" customWidth="1"/>
    <col min="2820" max="2829" width="10.140625" style="64" bestFit="1" customWidth="1"/>
    <col min="2830" max="2830" width="9.140625" style="64"/>
    <col min="2831" max="2832" width="10.140625" style="64" bestFit="1" customWidth="1"/>
    <col min="2833" max="3073" width="9.140625" style="64"/>
    <col min="3074" max="3074" width="11" style="64" bestFit="1" customWidth="1"/>
    <col min="3075" max="3075" width="9.28515625" style="64" bestFit="1" customWidth="1"/>
    <col min="3076" max="3085" width="10.140625" style="64" bestFit="1" customWidth="1"/>
    <col min="3086" max="3086" width="9.140625" style="64"/>
    <col min="3087" max="3088" width="10.140625" style="64" bestFit="1" customWidth="1"/>
    <col min="3089" max="3329" width="9.140625" style="64"/>
    <col min="3330" max="3330" width="11" style="64" bestFit="1" customWidth="1"/>
    <col min="3331" max="3331" width="9.28515625" style="64" bestFit="1" customWidth="1"/>
    <col min="3332" max="3341" width="10.140625" style="64" bestFit="1" customWidth="1"/>
    <col min="3342" max="3342" width="9.140625" style="64"/>
    <col min="3343" max="3344" width="10.140625" style="64" bestFit="1" customWidth="1"/>
    <col min="3345" max="3585" width="9.140625" style="64"/>
    <col min="3586" max="3586" width="11" style="64" bestFit="1" customWidth="1"/>
    <col min="3587" max="3587" width="9.28515625" style="64" bestFit="1" customWidth="1"/>
    <col min="3588" max="3597" width="10.140625" style="64" bestFit="1" customWidth="1"/>
    <col min="3598" max="3598" width="9.140625" style="64"/>
    <col min="3599" max="3600" width="10.140625" style="64" bestFit="1" customWidth="1"/>
    <col min="3601" max="3841" width="9.140625" style="64"/>
    <col min="3842" max="3842" width="11" style="64" bestFit="1" customWidth="1"/>
    <col min="3843" max="3843" width="9.28515625" style="64" bestFit="1" customWidth="1"/>
    <col min="3844" max="3853" width="10.140625" style="64" bestFit="1" customWidth="1"/>
    <col min="3854" max="3854" width="9.140625" style="64"/>
    <col min="3855" max="3856" width="10.140625" style="64" bestFit="1" customWidth="1"/>
    <col min="3857" max="4097" width="9.140625" style="64"/>
    <col min="4098" max="4098" width="11" style="64" bestFit="1" customWidth="1"/>
    <col min="4099" max="4099" width="9.28515625" style="64" bestFit="1" customWidth="1"/>
    <col min="4100" max="4109" width="10.140625" style="64" bestFit="1" customWidth="1"/>
    <col min="4110" max="4110" width="9.140625" style="64"/>
    <col min="4111" max="4112" width="10.140625" style="64" bestFit="1" customWidth="1"/>
    <col min="4113" max="4353" width="9.140625" style="64"/>
    <col min="4354" max="4354" width="11" style="64" bestFit="1" customWidth="1"/>
    <col min="4355" max="4355" width="9.28515625" style="64" bestFit="1" customWidth="1"/>
    <col min="4356" max="4365" width="10.140625" style="64" bestFit="1" customWidth="1"/>
    <col min="4366" max="4366" width="9.140625" style="64"/>
    <col min="4367" max="4368" width="10.140625" style="64" bestFit="1" customWidth="1"/>
    <col min="4369" max="4609" width="9.140625" style="64"/>
    <col min="4610" max="4610" width="11" style="64" bestFit="1" customWidth="1"/>
    <col min="4611" max="4611" width="9.28515625" style="64" bestFit="1" customWidth="1"/>
    <col min="4612" max="4621" width="10.140625" style="64" bestFit="1" customWidth="1"/>
    <col min="4622" max="4622" width="9.140625" style="64"/>
    <col min="4623" max="4624" width="10.140625" style="64" bestFit="1" customWidth="1"/>
    <col min="4625" max="4865" width="9.140625" style="64"/>
    <col min="4866" max="4866" width="11" style="64" bestFit="1" customWidth="1"/>
    <col min="4867" max="4867" width="9.28515625" style="64" bestFit="1" customWidth="1"/>
    <col min="4868" max="4877" width="10.140625" style="64" bestFit="1" customWidth="1"/>
    <col min="4878" max="4878" width="9.140625" style="64"/>
    <col min="4879" max="4880" width="10.140625" style="64" bestFit="1" customWidth="1"/>
    <col min="4881" max="5121" width="9.140625" style="64"/>
    <col min="5122" max="5122" width="11" style="64" bestFit="1" customWidth="1"/>
    <col min="5123" max="5123" width="9.28515625" style="64" bestFit="1" customWidth="1"/>
    <col min="5124" max="5133" width="10.140625" style="64" bestFit="1" customWidth="1"/>
    <col min="5134" max="5134" width="9.140625" style="64"/>
    <col min="5135" max="5136" width="10.140625" style="64" bestFit="1" customWidth="1"/>
    <col min="5137" max="5377" width="9.140625" style="64"/>
    <col min="5378" max="5378" width="11" style="64" bestFit="1" customWidth="1"/>
    <col min="5379" max="5379" width="9.28515625" style="64" bestFit="1" customWidth="1"/>
    <col min="5380" max="5389" width="10.140625" style="64" bestFit="1" customWidth="1"/>
    <col min="5390" max="5390" width="9.140625" style="64"/>
    <col min="5391" max="5392" width="10.140625" style="64" bestFit="1" customWidth="1"/>
    <col min="5393" max="5633" width="9.140625" style="64"/>
    <col min="5634" max="5634" width="11" style="64" bestFit="1" customWidth="1"/>
    <col min="5635" max="5635" width="9.28515625" style="64" bestFit="1" customWidth="1"/>
    <col min="5636" max="5645" width="10.140625" style="64" bestFit="1" customWidth="1"/>
    <col min="5646" max="5646" width="9.140625" style="64"/>
    <col min="5647" max="5648" width="10.140625" style="64" bestFit="1" customWidth="1"/>
    <col min="5649" max="5889" width="9.140625" style="64"/>
    <col min="5890" max="5890" width="11" style="64" bestFit="1" customWidth="1"/>
    <col min="5891" max="5891" width="9.28515625" style="64" bestFit="1" customWidth="1"/>
    <col min="5892" max="5901" width="10.140625" style="64" bestFit="1" customWidth="1"/>
    <col min="5902" max="5902" width="9.140625" style="64"/>
    <col min="5903" max="5904" width="10.140625" style="64" bestFit="1" customWidth="1"/>
    <col min="5905" max="6145" width="9.140625" style="64"/>
    <col min="6146" max="6146" width="11" style="64" bestFit="1" customWidth="1"/>
    <col min="6147" max="6147" width="9.28515625" style="64" bestFit="1" customWidth="1"/>
    <col min="6148" max="6157" width="10.140625" style="64" bestFit="1" customWidth="1"/>
    <col min="6158" max="6158" width="9.140625" style="64"/>
    <col min="6159" max="6160" width="10.140625" style="64" bestFit="1" customWidth="1"/>
    <col min="6161" max="6401" width="9.140625" style="64"/>
    <col min="6402" max="6402" width="11" style="64" bestFit="1" customWidth="1"/>
    <col min="6403" max="6403" width="9.28515625" style="64" bestFit="1" customWidth="1"/>
    <col min="6404" max="6413" width="10.140625" style="64" bestFit="1" customWidth="1"/>
    <col min="6414" max="6414" width="9.140625" style="64"/>
    <col min="6415" max="6416" width="10.140625" style="64" bestFit="1" customWidth="1"/>
    <col min="6417" max="6657" width="9.140625" style="64"/>
    <col min="6658" max="6658" width="11" style="64" bestFit="1" customWidth="1"/>
    <col min="6659" max="6659" width="9.28515625" style="64" bestFit="1" customWidth="1"/>
    <col min="6660" max="6669" width="10.140625" style="64" bestFit="1" customWidth="1"/>
    <col min="6670" max="6670" width="9.140625" style="64"/>
    <col min="6671" max="6672" width="10.140625" style="64" bestFit="1" customWidth="1"/>
    <col min="6673" max="6913" width="9.140625" style="64"/>
    <col min="6914" max="6914" width="11" style="64" bestFit="1" customWidth="1"/>
    <col min="6915" max="6915" width="9.28515625" style="64" bestFit="1" customWidth="1"/>
    <col min="6916" max="6925" width="10.140625" style="64" bestFit="1" customWidth="1"/>
    <col min="6926" max="6926" width="9.140625" style="64"/>
    <col min="6927" max="6928" width="10.140625" style="64" bestFit="1" customWidth="1"/>
    <col min="6929" max="7169" width="9.140625" style="64"/>
    <col min="7170" max="7170" width="11" style="64" bestFit="1" customWidth="1"/>
    <col min="7171" max="7171" width="9.28515625" style="64" bestFit="1" customWidth="1"/>
    <col min="7172" max="7181" width="10.140625" style="64" bestFit="1" customWidth="1"/>
    <col min="7182" max="7182" width="9.140625" style="64"/>
    <col min="7183" max="7184" width="10.140625" style="64" bestFit="1" customWidth="1"/>
    <col min="7185" max="7425" width="9.140625" style="64"/>
    <col min="7426" max="7426" width="11" style="64" bestFit="1" customWidth="1"/>
    <col min="7427" max="7427" width="9.28515625" style="64" bestFit="1" customWidth="1"/>
    <col min="7428" max="7437" width="10.140625" style="64" bestFit="1" customWidth="1"/>
    <col min="7438" max="7438" width="9.140625" style="64"/>
    <col min="7439" max="7440" width="10.140625" style="64" bestFit="1" customWidth="1"/>
    <col min="7441" max="7681" width="9.140625" style="64"/>
    <col min="7682" max="7682" width="11" style="64" bestFit="1" customWidth="1"/>
    <col min="7683" max="7683" width="9.28515625" style="64" bestFit="1" customWidth="1"/>
    <col min="7684" max="7693" width="10.140625" style="64" bestFit="1" customWidth="1"/>
    <col min="7694" max="7694" width="9.140625" style="64"/>
    <col min="7695" max="7696" width="10.140625" style="64" bestFit="1" customWidth="1"/>
    <col min="7697" max="7937" width="9.140625" style="64"/>
    <col min="7938" max="7938" width="11" style="64" bestFit="1" customWidth="1"/>
    <col min="7939" max="7939" width="9.28515625" style="64" bestFit="1" customWidth="1"/>
    <col min="7940" max="7949" width="10.140625" style="64" bestFit="1" customWidth="1"/>
    <col min="7950" max="7950" width="9.140625" style="64"/>
    <col min="7951" max="7952" width="10.140625" style="64" bestFit="1" customWidth="1"/>
    <col min="7953" max="8193" width="9.140625" style="64"/>
    <col min="8194" max="8194" width="11" style="64" bestFit="1" customWidth="1"/>
    <col min="8195" max="8195" width="9.28515625" style="64" bestFit="1" customWidth="1"/>
    <col min="8196" max="8205" width="10.140625" style="64" bestFit="1" customWidth="1"/>
    <col min="8206" max="8206" width="9.140625" style="64"/>
    <col min="8207" max="8208" width="10.140625" style="64" bestFit="1" customWidth="1"/>
    <col min="8209" max="8449" width="9.140625" style="64"/>
    <col min="8450" max="8450" width="11" style="64" bestFit="1" customWidth="1"/>
    <col min="8451" max="8451" width="9.28515625" style="64" bestFit="1" customWidth="1"/>
    <col min="8452" max="8461" width="10.140625" style="64" bestFit="1" customWidth="1"/>
    <col min="8462" max="8462" width="9.140625" style="64"/>
    <col min="8463" max="8464" width="10.140625" style="64" bestFit="1" customWidth="1"/>
    <col min="8465" max="8705" width="9.140625" style="64"/>
    <col min="8706" max="8706" width="11" style="64" bestFit="1" customWidth="1"/>
    <col min="8707" max="8707" width="9.28515625" style="64" bestFit="1" customWidth="1"/>
    <col min="8708" max="8717" width="10.140625" style="64" bestFit="1" customWidth="1"/>
    <col min="8718" max="8718" width="9.140625" style="64"/>
    <col min="8719" max="8720" width="10.140625" style="64" bestFit="1" customWidth="1"/>
    <col min="8721" max="8961" width="9.140625" style="64"/>
    <col min="8962" max="8962" width="11" style="64" bestFit="1" customWidth="1"/>
    <col min="8963" max="8963" width="9.28515625" style="64" bestFit="1" customWidth="1"/>
    <col min="8964" max="8973" width="10.140625" style="64" bestFit="1" customWidth="1"/>
    <col min="8974" max="8974" width="9.140625" style="64"/>
    <col min="8975" max="8976" width="10.140625" style="64" bestFit="1" customWidth="1"/>
    <col min="8977" max="9217" width="9.140625" style="64"/>
    <col min="9218" max="9218" width="11" style="64" bestFit="1" customWidth="1"/>
    <col min="9219" max="9219" width="9.28515625" style="64" bestFit="1" customWidth="1"/>
    <col min="9220" max="9229" width="10.140625" style="64" bestFit="1" customWidth="1"/>
    <col min="9230" max="9230" width="9.140625" style="64"/>
    <col min="9231" max="9232" width="10.140625" style="64" bestFit="1" customWidth="1"/>
    <col min="9233" max="9473" width="9.140625" style="64"/>
    <col min="9474" max="9474" width="11" style="64" bestFit="1" customWidth="1"/>
    <col min="9475" max="9475" width="9.28515625" style="64" bestFit="1" customWidth="1"/>
    <col min="9476" max="9485" width="10.140625" style="64" bestFit="1" customWidth="1"/>
    <col min="9486" max="9486" width="9.140625" style="64"/>
    <col min="9487" max="9488" width="10.140625" style="64" bestFit="1" customWidth="1"/>
    <col min="9489" max="9729" width="9.140625" style="64"/>
    <col min="9730" max="9730" width="11" style="64" bestFit="1" customWidth="1"/>
    <col min="9731" max="9731" width="9.28515625" style="64" bestFit="1" customWidth="1"/>
    <col min="9732" max="9741" width="10.140625" style="64" bestFit="1" customWidth="1"/>
    <col min="9742" max="9742" width="9.140625" style="64"/>
    <col min="9743" max="9744" width="10.140625" style="64" bestFit="1" customWidth="1"/>
    <col min="9745" max="9985" width="9.140625" style="64"/>
    <col min="9986" max="9986" width="11" style="64" bestFit="1" customWidth="1"/>
    <col min="9987" max="9987" width="9.28515625" style="64" bestFit="1" customWidth="1"/>
    <col min="9988" max="9997" width="10.140625" style="64" bestFit="1" customWidth="1"/>
    <col min="9998" max="9998" width="9.140625" style="64"/>
    <col min="9999" max="10000" width="10.140625" style="64" bestFit="1" customWidth="1"/>
    <col min="10001" max="10241" width="9.140625" style="64"/>
    <col min="10242" max="10242" width="11" style="64" bestFit="1" customWidth="1"/>
    <col min="10243" max="10243" width="9.28515625" style="64" bestFit="1" customWidth="1"/>
    <col min="10244" max="10253" width="10.140625" style="64" bestFit="1" customWidth="1"/>
    <col min="10254" max="10254" width="9.140625" style="64"/>
    <col min="10255" max="10256" width="10.140625" style="64" bestFit="1" customWidth="1"/>
    <col min="10257" max="10497" width="9.140625" style="64"/>
    <col min="10498" max="10498" width="11" style="64" bestFit="1" customWidth="1"/>
    <col min="10499" max="10499" width="9.28515625" style="64" bestFit="1" customWidth="1"/>
    <col min="10500" max="10509" width="10.140625" style="64" bestFit="1" customWidth="1"/>
    <col min="10510" max="10510" width="9.140625" style="64"/>
    <col min="10511" max="10512" width="10.140625" style="64" bestFit="1" customWidth="1"/>
    <col min="10513" max="10753" width="9.140625" style="64"/>
    <col min="10754" max="10754" width="11" style="64" bestFit="1" customWidth="1"/>
    <col min="10755" max="10755" width="9.28515625" style="64" bestFit="1" customWidth="1"/>
    <col min="10756" max="10765" width="10.140625" style="64" bestFit="1" customWidth="1"/>
    <col min="10766" max="10766" width="9.140625" style="64"/>
    <col min="10767" max="10768" width="10.140625" style="64" bestFit="1" customWidth="1"/>
    <col min="10769" max="11009" width="9.140625" style="64"/>
    <col min="11010" max="11010" width="11" style="64" bestFit="1" customWidth="1"/>
    <col min="11011" max="11011" width="9.28515625" style="64" bestFit="1" customWidth="1"/>
    <col min="11012" max="11021" width="10.140625" style="64" bestFit="1" customWidth="1"/>
    <col min="11022" max="11022" width="9.140625" style="64"/>
    <col min="11023" max="11024" width="10.140625" style="64" bestFit="1" customWidth="1"/>
    <col min="11025" max="11265" width="9.140625" style="64"/>
    <col min="11266" max="11266" width="11" style="64" bestFit="1" customWidth="1"/>
    <col min="11267" max="11267" width="9.28515625" style="64" bestFit="1" customWidth="1"/>
    <col min="11268" max="11277" width="10.140625" style="64" bestFit="1" customWidth="1"/>
    <col min="11278" max="11278" width="9.140625" style="64"/>
    <col min="11279" max="11280" width="10.140625" style="64" bestFit="1" customWidth="1"/>
    <col min="11281" max="11521" width="9.140625" style="64"/>
    <col min="11522" max="11522" width="11" style="64" bestFit="1" customWidth="1"/>
    <col min="11523" max="11523" width="9.28515625" style="64" bestFit="1" customWidth="1"/>
    <col min="11524" max="11533" width="10.140625" style="64" bestFit="1" customWidth="1"/>
    <col min="11534" max="11534" width="9.140625" style="64"/>
    <col min="11535" max="11536" width="10.140625" style="64" bestFit="1" customWidth="1"/>
    <col min="11537" max="11777" width="9.140625" style="64"/>
    <col min="11778" max="11778" width="11" style="64" bestFit="1" customWidth="1"/>
    <col min="11779" max="11779" width="9.28515625" style="64" bestFit="1" customWidth="1"/>
    <col min="11780" max="11789" width="10.140625" style="64" bestFit="1" customWidth="1"/>
    <col min="11790" max="11790" width="9.140625" style="64"/>
    <col min="11791" max="11792" width="10.140625" style="64" bestFit="1" customWidth="1"/>
    <col min="11793" max="12033" width="9.140625" style="64"/>
    <col min="12034" max="12034" width="11" style="64" bestFit="1" customWidth="1"/>
    <col min="12035" max="12035" width="9.28515625" style="64" bestFit="1" customWidth="1"/>
    <col min="12036" max="12045" width="10.140625" style="64" bestFit="1" customWidth="1"/>
    <col min="12046" max="12046" width="9.140625" style="64"/>
    <col min="12047" max="12048" width="10.140625" style="64" bestFit="1" customWidth="1"/>
    <col min="12049" max="12289" width="9.140625" style="64"/>
    <col min="12290" max="12290" width="11" style="64" bestFit="1" customWidth="1"/>
    <col min="12291" max="12291" width="9.28515625" style="64" bestFit="1" customWidth="1"/>
    <col min="12292" max="12301" width="10.140625" style="64" bestFit="1" customWidth="1"/>
    <col min="12302" max="12302" width="9.140625" style="64"/>
    <col min="12303" max="12304" width="10.140625" style="64" bestFit="1" customWidth="1"/>
    <col min="12305" max="12545" width="9.140625" style="64"/>
    <col min="12546" max="12546" width="11" style="64" bestFit="1" customWidth="1"/>
    <col min="12547" max="12547" width="9.28515625" style="64" bestFit="1" customWidth="1"/>
    <col min="12548" max="12557" width="10.140625" style="64" bestFit="1" customWidth="1"/>
    <col min="12558" max="12558" width="9.140625" style="64"/>
    <col min="12559" max="12560" width="10.140625" style="64" bestFit="1" customWidth="1"/>
    <col min="12561" max="12801" width="9.140625" style="64"/>
    <col min="12802" max="12802" width="11" style="64" bestFit="1" customWidth="1"/>
    <col min="12803" max="12803" width="9.28515625" style="64" bestFit="1" customWidth="1"/>
    <col min="12804" max="12813" width="10.140625" style="64" bestFit="1" customWidth="1"/>
    <col min="12814" max="12814" width="9.140625" style="64"/>
    <col min="12815" max="12816" width="10.140625" style="64" bestFit="1" customWidth="1"/>
    <col min="12817" max="13057" width="9.140625" style="64"/>
    <col min="13058" max="13058" width="11" style="64" bestFit="1" customWidth="1"/>
    <col min="13059" max="13059" width="9.28515625" style="64" bestFit="1" customWidth="1"/>
    <col min="13060" max="13069" width="10.140625" style="64" bestFit="1" customWidth="1"/>
    <col min="13070" max="13070" width="9.140625" style="64"/>
    <col min="13071" max="13072" width="10.140625" style="64" bestFit="1" customWidth="1"/>
    <col min="13073" max="13313" width="9.140625" style="64"/>
    <col min="13314" max="13314" width="11" style="64" bestFit="1" customWidth="1"/>
    <col min="13315" max="13315" width="9.28515625" style="64" bestFit="1" customWidth="1"/>
    <col min="13316" max="13325" width="10.140625" style="64" bestFit="1" customWidth="1"/>
    <col min="13326" max="13326" width="9.140625" style="64"/>
    <col min="13327" max="13328" width="10.140625" style="64" bestFit="1" customWidth="1"/>
    <col min="13329" max="13569" width="9.140625" style="64"/>
    <col min="13570" max="13570" width="11" style="64" bestFit="1" customWidth="1"/>
    <col min="13571" max="13571" width="9.28515625" style="64" bestFit="1" customWidth="1"/>
    <col min="13572" max="13581" width="10.140625" style="64" bestFit="1" customWidth="1"/>
    <col min="13582" max="13582" width="9.140625" style="64"/>
    <col min="13583" max="13584" width="10.140625" style="64" bestFit="1" customWidth="1"/>
    <col min="13585" max="13825" width="9.140625" style="64"/>
    <col min="13826" max="13826" width="11" style="64" bestFit="1" customWidth="1"/>
    <col min="13827" max="13827" width="9.28515625" style="64" bestFit="1" customWidth="1"/>
    <col min="13828" max="13837" width="10.140625" style="64" bestFit="1" customWidth="1"/>
    <col min="13838" max="13838" width="9.140625" style="64"/>
    <col min="13839" max="13840" width="10.140625" style="64" bestFit="1" customWidth="1"/>
    <col min="13841" max="14081" width="9.140625" style="64"/>
    <col min="14082" max="14082" width="11" style="64" bestFit="1" customWidth="1"/>
    <col min="14083" max="14083" width="9.28515625" style="64" bestFit="1" customWidth="1"/>
    <col min="14084" max="14093" width="10.140625" style="64" bestFit="1" customWidth="1"/>
    <col min="14094" max="14094" width="9.140625" style="64"/>
    <col min="14095" max="14096" width="10.140625" style="64" bestFit="1" customWidth="1"/>
    <col min="14097" max="14337" width="9.140625" style="64"/>
    <col min="14338" max="14338" width="11" style="64" bestFit="1" customWidth="1"/>
    <col min="14339" max="14339" width="9.28515625" style="64" bestFit="1" customWidth="1"/>
    <col min="14340" max="14349" width="10.140625" style="64" bestFit="1" customWidth="1"/>
    <col min="14350" max="14350" width="9.140625" style="64"/>
    <col min="14351" max="14352" width="10.140625" style="64" bestFit="1" customWidth="1"/>
    <col min="14353" max="14593" width="9.140625" style="64"/>
    <col min="14594" max="14594" width="11" style="64" bestFit="1" customWidth="1"/>
    <col min="14595" max="14595" width="9.28515625" style="64" bestFit="1" customWidth="1"/>
    <col min="14596" max="14605" width="10.140625" style="64" bestFit="1" customWidth="1"/>
    <col min="14606" max="14606" width="9.140625" style="64"/>
    <col min="14607" max="14608" width="10.140625" style="64" bestFit="1" customWidth="1"/>
    <col min="14609" max="14849" width="9.140625" style="64"/>
    <col min="14850" max="14850" width="11" style="64" bestFit="1" customWidth="1"/>
    <col min="14851" max="14851" width="9.28515625" style="64" bestFit="1" customWidth="1"/>
    <col min="14852" max="14861" width="10.140625" style="64" bestFit="1" customWidth="1"/>
    <col min="14862" max="14862" width="9.140625" style="64"/>
    <col min="14863" max="14864" width="10.140625" style="64" bestFit="1" customWidth="1"/>
    <col min="14865" max="15105" width="9.140625" style="64"/>
    <col min="15106" max="15106" width="11" style="64" bestFit="1" customWidth="1"/>
    <col min="15107" max="15107" width="9.28515625" style="64" bestFit="1" customWidth="1"/>
    <col min="15108" max="15117" width="10.140625" style="64" bestFit="1" customWidth="1"/>
    <col min="15118" max="15118" width="9.140625" style="64"/>
    <col min="15119" max="15120" width="10.140625" style="64" bestFit="1" customWidth="1"/>
    <col min="15121" max="15361" width="9.140625" style="64"/>
    <col min="15362" max="15362" width="11" style="64" bestFit="1" customWidth="1"/>
    <col min="15363" max="15363" width="9.28515625" style="64" bestFit="1" customWidth="1"/>
    <col min="15364" max="15373" width="10.140625" style="64" bestFit="1" customWidth="1"/>
    <col min="15374" max="15374" width="9.140625" style="64"/>
    <col min="15375" max="15376" width="10.140625" style="64" bestFit="1" customWidth="1"/>
    <col min="15377" max="15617" width="9.140625" style="64"/>
    <col min="15618" max="15618" width="11" style="64" bestFit="1" customWidth="1"/>
    <col min="15619" max="15619" width="9.28515625" style="64" bestFit="1" customWidth="1"/>
    <col min="15620" max="15629" width="10.140625" style="64" bestFit="1" customWidth="1"/>
    <col min="15630" max="15630" width="9.140625" style="64"/>
    <col min="15631" max="15632" width="10.140625" style="64" bestFit="1" customWidth="1"/>
    <col min="15633" max="15873" width="9.140625" style="64"/>
    <col min="15874" max="15874" width="11" style="64" bestFit="1" customWidth="1"/>
    <col min="15875" max="15875" width="9.28515625" style="64" bestFit="1" customWidth="1"/>
    <col min="15876" max="15885" width="10.140625" style="64" bestFit="1" customWidth="1"/>
    <col min="15886" max="15886" width="9.140625" style="64"/>
    <col min="15887" max="15888" width="10.140625" style="64" bestFit="1" customWidth="1"/>
    <col min="15889" max="16129" width="9.140625" style="64"/>
    <col min="16130" max="16130" width="11" style="64" bestFit="1" customWidth="1"/>
    <col min="16131" max="16131" width="9.28515625" style="64" bestFit="1" customWidth="1"/>
    <col min="16132" max="16141" width="10.140625" style="64" bestFit="1" customWidth="1"/>
    <col min="16142" max="16142" width="9.140625" style="64"/>
    <col min="16143" max="16144" width="10.140625" style="64" bestFit="1" customWidth="1"/>
    <col min="16145" max="16384" width="9.140625" style="64"/>
  </cols>
  <sheetData>
    <row r="8" spans="2:16" ht="26.25">
      <c r="B8" s="584" t="s">
        <v>243</v>
      </c>
      <c r="C8" s="584"/>
      <c r="D8" s="584"/>
      <c r="E8" s="584"/>
      <c r="F8" s="584"/>
      <c r="G8" s="584"/>
      <c r="H8" s="584"/>
      <c r="I8" s="584"/>
      <c r="J8" s="584"/>
      <c r="K8" s="584"/>
      <c r="L8" s="584"/>
      <c r="M8" s="584"/>
      <c r="N8" s="584"/>
      <c r="O8" s="584"/>
      <c r="P8" s="584"/>
    </row>
    <row r="9" spans="2:16" ht="13.5" thickBot="1"/>
    <row r="10" spans="2:16" ht="13.5" thickTop="1">
      <c r="B10" s="65"/>
      <c r="C10" s="66"/>
      <c r="D10" s="66"/>
      <c r="E10" s="66"/>
      <c r="F10" s="66"/>
      <c r="G10" s="66"/>
      <c r="H10" s="66"/>
      <c r="I10" s="66"/>
      <c r="J10" s="66"/>
      <c r="K10" s="66"/>
      <c r="L10" s="66"/>
      <c r="M10" s="66"/>
      <c r="N10" s="66"/>
      <c r="O10" s="66"/>
      <c r="P10" s="67"/>
    </row>
    <row r="11" spans="2:16" ht="14.25">
      <c r="B11" s="68">
        <f>ROUND(('VT-01'!D26),0)</f>
        <v>0</v>
      </c>
      <c r="C11" s="69" t="str">
        <f>RIGHT("000000000000"&amp;ROUND(B11,0),12)</f>
        <v>000000000000</v>
      </c>
      <c r="D11" s="70">
        <v>1</v>
      </c>
      <c r="E11" s="70">
        <v>2</v>
      </c>
      <c r="F11" s="70">
        <v>3</v>
      </c>
      <c r="G11" s="71">
        <v>4</v>
      </c>
      <c r="H11" s="71">
        <v>5</v>
      </c>
      <c r="I11" s="71">
        <v>6</v>
      </c>
      <c r="J11" s="72">
        <v>7</v>
      </c>
      <c r="K11" s="72">
        <v>8</v>
      </c>
      <c r="L11" s="72">
        <v>9</v>
      </c>
      <c r="M11" s="73">
        <v>10</v>
      </c>
      <c r="N11" s="73"/>
      <c r="O11" s="73">
        <v>11</v>
      </c>
      <c r="P11" s="74">
        <v>12</v>
      </c>
    </row>
    <row r="12" spans="2:16" ht="15">
      <c r="B12" s="75"/>
      <c r="C12" s="76"/>
      <c r="D12" s="77">
        <f>VALUE(MID($C$11,D11,1))</f>
        <v>0</v>
      </c>
      <c r="E12" s="77">
        <f t="shared" ref="E12:P12" si="0">VALUE(MID($C$11,E11,1))</f>
        <v>0</v>
      </c>
      <c r="F12" s="77">
        <f t="shared" si="0"/>
        <v>0</v>
      </c>
      <c r="G12" s="77">
        <f t="shared" si="0"/>
        <v>0</v>
      </c>
      <c r="H12" s="77">
        <f t="shared" si="0"/>
        <v>0</v>
      </c>
      <c r="I12" s="77">
        <f t="shared" si="0"/>
        <v>0</v>
      </c>
      <c r="J12" s="77">
        <f t="shared" si="0"/>
        <v>0</v>
      </c>
      <c r="K12" s="77">
        <f t="shared" si="0"/>
        <v>0</v>
      </c>
      <c r="L12" s="77">
        <f t="shared" si="0"/>
        <v>0</v>
      </c>
      <c r="M12" s="77">
        <f t="shared" si="0"/>
        <v>0</v>
      </c>
      <c r="N12" s="77"/>
      <c r="O12" s="77">
        <f t="shared" si="0"/>
        <v>0</v>
      </c>
      <c r="P12" s="78">
        <f t="shared" si="0"/>
        <v>0</v>
      </c>
    </row>
    <row r="13" spans="2:16" ht="15">
      <c r="B13" s="75"/>
      <c r="C13" s="76"/>
      <c r="D13" s="77">
        <f>SUM(D12:D12)</f>
        <v>0</v>
      </c>
      <c r="E13" s="77">
        <f>SUM(D12:E12)</f>
        <v>0</v>
      </c>
      <c r="F13" s="77">
        <f>SUM(D12:F12)</f>
        <v>0</v>
      </c>
      <c r="G13" s="79">
        <f>SUM(G12:G12)</f>
        <v>0</v>
      </c>
      <c r="H13" s="79">
        <f>SUM(G12:H12)</f>
        <v>0</v>
      </c>
      <c r="I13" s="79">
        <f>SUM(G12:I12)</f>
        <v>0</v>
      </c>
      <c r="J13" s="80">
        <f>SUM(J12:J12)</f>
        <v>0</v>
      </c>
      <c r="K13" s="80">
        <f>SUM(J12:K12)</f>
        <v>0</v>
      </c>
      <c r="L13" s="80">
        <f>SUM(J12:L12)</f>
        <v>0</v>
      </c>
      <c r="M13" s="81">
        <f>SUM(M12:M12)</f>
        <v>0</v>
      </c>
      <c r="N13" s="81"/>
      <c r="O13" s="81">
        <f>SUM(M12:O12)</f>
        <v>0</v>
      </c>
      <c r="P13" s="82">
        <f>SUM(M12:P12)</f>
        <v>0</v>
      </c>
    </row>
    <row r="14" spans="2:16" ht="15">
      <c r="B14" s="75"/>
      <c r="C14" s="76"/>
      <c r="D14" s="77" t="str">
        <f>IF(D12=0,"",CHOOSE(D12,"Mốt","Hai","Ba","Bốn","Năm","Sáu","Bảy","Tám","Chín"))</f>
        <v/>
      </c>
      <c r="E14" s="77" t="str">
        <f>IF(E12=0,IF(AND(D12&lt;&gt;0,F12&lt;&gt;0),"lẻ",""),CHOOSE(E12,"mười","hai","ba","bốn","năm","sáu","bảy","tám","chín"))</f>
        <v/>
      </c>
      <c r="F14" s="77" t="str">
        <f>IF(F12=0,"",CHOOSE(F12,IF(E12&gt;1,"mốt","một"),"hai","ba","bốn",IF(E12=0,"năm","lăm"),"sáu","bảy","tám","chín"))</f>
        <v/>
      </c>
      <c r="G14" s="79" t="str">
        <f>IF(G12=0,"",CHOOSE(G12,"một","hai","ba","bốn","năm","sáu","bảy","tám","chín"))</f>
        <v/>
      </c>
      <c r="H14" s="79" t="str">
        <f>IF(H12=0,IF(AND(G12&lt;&gt;0,I12&lt;&gt;0),"lẻ",""),CHOOSE(H12,"mười","hai","ba","bốn","năm","sáu","bảy","tám","chín"))</f>
        <v/>
      </c>
      <c r="I14" s="79" t="str">
        <f>IF(I12=0,"",CHOOSE(I12,IF(H12&gt;1,"mốt","một"),"hai","ba","bốn",IF(H12=0,"năm","lăm"),"sáu","bảy","tám","chín"))</f>
        <v/>
      </c>
      <c r="J14" s="80" t="str">
        <f>IF(J12=0,"",CHOOSE(J12,"một","hai","ba","bốn","năm","sáu","bảy","tám","chín"))</f>
        <v/>
      </c>
      <c r="K14" s="80" t="str">
        <f>IF(K12=0,IF(AND(J12&lt;&gt;0,L12&lt;&gt;0),"lẻ",""),CHOOSE(K12,"mười","hai","ba","bốn","năm","sáu","bảy","tám","chín"))</f>
        <v/>
      </c>
      <c r="L14" s="80" t="str">
        <f>IF(L12=0,"",CHOOSE(L12,IF(K12&gt;1,"mốt","một"),"hai","ba","bốn",IF(K12=0,"năm","lăm"),"sáu","bảy","tám","chín"))</f>
        <v/>
      </c>
      <c r="M14" s="81" t="str">
        <f>IF(M12=0,"",CHOOSE(M12,"một","hai","ba","bốn","năm","sáu","bảy","tám","chín"))</f>
        <v/>
      </c>
      <c r="N14" s="81"/>
      <c r="O14" s="81" t="str">
        <f>IF(O12=0,IF(AND(M12&lt;&gt;0,P12&lt;&gt;0),"lẻ",""),CHOOSE(O12,"mười","hai","ba","bốn","năm","sáu","bảy","tám","chín"))</f>
        <v/>
      </c>
      <c r="P14" s="82" t="str">
        <f>IF(P12=0,"",CHOOSE(P12,IF(O12&gt;1,"mốt","một"),"hai","ba","bốn",IF(O12=0,"năm","lăm"),"sáu","bảy","tám","chín"))</f>
        <v/>
      </c>
    </row>
    <row r="15" spans="2:16" ht="15">
      <c r="B15" s="75"/>
      <c r="C15" s="76"/>
      <c r="D15" s="77" t="str">
        <f>IF(D12=0,"","trăm")</f>
        <v/>
      </c>
      <c r="E15" s="77" t="str">
        <f>IF(E12=0,"",IF(E12=1,"","mươi"))</f>
        <v/>
      </c>
      <c r="F15" s="77" t="str">
        <f>IF(AND(F12=0,F13=0),"","tỷ")</f>
        <v/>
      </c>
      <c r="G15" s="79" t="str">
        <f>IF(G12=0,"","trăm")</f>
        <v/>
      </c>
      <c r="H15" s="79" t="str">
        <f>IF(H12=0,"",IF(H12=1,"","mươi"))</f>
        <v/>
      </c>
      <c r="I15" s="79" t="str">
        <f>IF(AND(I12=0,I13=0),"","triệu")</f>
        <v/>
      </c>
      <c r="J15" s="80" t="str">
        <f>IF(J12=0,"","trăm")</f>
        <v/>
      </c>
      <c r="K15" s="80" t="str">
        <f>IF(K12=0,"",IF(K12=1,"","mươi"))</f>
        <v/>
      </c>
      <c r="L15" s="80" t="str">
        <f>IF(AND(L12=0,L13=0),"","ngàn")</f>
        <v/>
      </c>
      <c r="M15" s="81" t="str">
        <f>IF(M12=0,"","trăm")</f>
        <v/>
      </c>
      <c r="N15" s="81"/>
      <c r="O15" s="81" t="str">
        <f>IF(O12=0,"",IF(O12=1,"","mươi"))</f>
        <v/>
      </c>
      <c r="P15" s="82"/>
    </row>
    <row r="16" spans="2:16" ht="14.25">
      <c r="B16" s="68">
        <v>0</v>
      </c>
      <c r="C16" s="69" t="str">
        <f>RIGHT("000000000000"&amp;ROUND(B16,0),12)</f>
        <v>000000000000</v>
      </c>
      <c r="D16" s="70">
        <v>1</v>
      </c>
      <c r="E16" s="70">
        <v>2</v>
      </c>
      <c r="F16" s="70">
        <v>3</v>
      </c>
      <c r="G16" s="71">
        <v>4</v>
      </c>
      <c r="H16" s="71">
        <v>5</v>
      </c>
      <c r="I16" s="71">
        <v>6</v>
      </c>
      <c r="J16" s="72">
        <v>7</v>
      </c>
      <c r="K16" s="72">
        <v>8</v>
      </c>
      <c r="L16" s="72">
        <v>9</v>
      </c>
      <c r="M16" s="73">
        <v>10</v>
      </c>
      <c r="N16" s="73"/>
      <c r="O16" s="73">
        <v>11</v>
      </c>
      <c r="P16" s="74">
        <v>12</v>
      </c>
    </row>
    <row r="17" spans="2:16" ht="15">
      <c r="B17" s="75"/>
      <c r="C17" s="76"/>
      <c r="D17" s="77">
        <f>VALUE(MID($C$16,D16,1))</f>
        <v>0</v>
      </c>
      <c r="E17" s="77">
        <f t="shared" ref="E17:P17" si="1">VALUE(MID($C$16,E16,1))</f>
        <v>0</v>
      </c>
      <c r="F17" s="77">
        <f t="shared" si="1"/>
        <v>0</v>
      </c>
      <c r="G17" s="77">
        <f t="shared" si="1"/>
        <v>0</v>
      </c>
      <c r="H17" s="77">
        <f t="shared" si="1"/>
        <v>0</v>
      </c>
      <c r="I17" s="77">
        <f t="shared" si="1"/>
        <v>0</v>
      </c>
      <c r="J17" s="77">
        <f t="shared" si="1"/>
        <v>0</v>
      </c>
      <c r="K17" s="77">
        <f t="shared" si="1"/>
        <v>0</v>
      </c>
      <c r="L17" s="77">
        <f t="shared" si="1"/>
        <v>0</v>
      </c>
      <c r="M17" s="77">
        <f t="shared" si="1"/>
        <v>0</v>
      </c>
      <c r="N17" s="77"/>
      <c r="O17" s="77">
        <f t="shared" si="1"/>
        <v>0</v>
      </c>
      <c r="P17" s="78">
        <f t="shared" si="1"/>
        <v>0</v>
      </c>
    </row>
    <row r="18" spans="2:16" ht="15">
      <c r="B18" s="75"/>
      <c r="C18" s="76"/>
      <c r="D18" s="77">
        <f>SUM(D17:D17)</f>
        <v>0</v>
      </c>
      <c r="E18" s="77">
        <f>SUM(D17:E17)</f>
        <v>0</v>
      </c>
      <c r="F18" s="77">
        <f>SUM(D17:F17)</f>
        <v>0</v>
      </c>
      <c r="G18" s="79">
        <f>SUM(G17:G17)</f>
        <v>0</v>
      </c>
      <c r="H18" s="79">
        <f>SUM(G17:H17)</f>
        <v>0</v>
      </c>
      <c r="I18" s="79">
        <f>SUM(G17:I17)</f>
        <v>0</v>
      </c>
      <c r="J18" s="80">
        <f>SUM(J17:J17)</f>
        <v>0</v>
      </c>
      <c r="K18" s="80">
        <f>SUM(J17:K17)</f>
        <v>0</v>
      </c>
      <c r="L18" s="80">
        <f>SUM(J17:L17)</f>
        <v>0</v>
      </c>
      <c r="M18" s="81">
        <f>SUM(M17:M17)</f>
        <v>0</v>
      </c>
      <c r="N18" s="81"/>
      <c r="O18" s="81">
        <f>SUM(M17:O17)</f>
        <v>0</v>
      </c>
      <c r="P18" s="82">
        <f>SUM(M17:P17)</f>
        <v>0</v>
      </c>
    </row>
    <row r="19" spans="2:16" ht="15">
      <c r="B19" s="75"/>
      <c r="C19" s="76"/>
      <c r="D19" s="77" t="str">
        <f>IF(D17=0,"",CHOOSE(D17,"Mốt","Hai","Ba","Bốn","Năm","Sáu","Bảy","Tám","Chín"))</f>
        <v/>
      </c>
      <c r="E19" s="77" t="str">
        <f>IF(E17=0,IF(AND(D17&lt;&gt;0,F17&lt;&gt;0),"lẻ",""),CHOOSE(E17,"mười","hai","ba","bốn","năm","sáu","bảy","tám","chín"))</f>
        <v/>
      </c>
      <c r="F19" s="77" t="str">
        <f>IF(F17=0,"",CHOOSE(F17,IF(E17&gt;1,"mốt","một"),"hai","ba","bốn",IF(E17=0,"năm","lăm"),"sáu","bảy","tám","chín"))</f>
        <v/>
      </c>
      <c r="G19" s="79" t="str">
        <f>IF(G17=0,"",CHOOSE(G17,"một","hai","ba","bốn","năm","sáu","bảy","tám","chín"))</f>
        <v/>
      </c>
      <c r="H19" s="79" t="str">
        <f>IF(H17=0,IF(AND(G17&lt;&gt;0,I17&lt;&gt;0),"lẻ",""),CHOOSE(H17,"mười","hai","ba","bốn","năm","sáu","bảy","tám","chín"))</f>
        <v/>
      </c>
      <c r="I19" s="79" t="str">
        <f>IF(I17=0,"",CHOOSE(I17,IF(H17&gt;1,"mốt","một"),"hai","ba","bốn",IF(H17=0,"năm","lăm"),"sáu","bảy","tám","chín"))</f>
        <v/>
      </c>
      <c r="J19" s="80" t="str">
        <f>IF(J17=0,"",CHOOSE(J17,"một","hai","ba","bốn","năm","sáu","bảy","tám","chín"))</f>
        <v/>
      </c>
      <c r="K19" s="80" t="str">
        <f>IF(K17=0,IF(AND(J17&lt;&gt;0,L17&lt;&gt;0),"lẻ",""),CHOOSE(K17,"mười","hai","ba","bốn","năm","sáu","bảy","tám","chín"))</f>
        <v/>
      </c>
      <c r="L19" s="80" t="str">
        <f>IF(L17=0,"",CHOOSE(L17,IF(K17&gt;1,"mốt","một"),"hai","ba","bốn",IF(K17=0,"năm","lăm"),"sáu","bảy","tám","chín"))</f>
        <v/>
      </c>
      <c r="M19" s="81" t="str">
        <f>IF(M17=0,"",CHOOSE(M17,"một","hai","ba","bốn","năm","sáu","bảy","tám","chín"))</f>
        <v/>
      </c>
      <c r="N19" s="81"/>
      <c r="O19" s="81" t="str">
        <f>IF(O17=0,IF(AND(M17&lt;&gt;0,P17&lt;&gt;0),"lẻ",""),CHOOSE(O17,"mười","hai","ba","bốn","năm","sáu","bảy","tám","chín"))</f>
        <v/>
      </c>
      <c r="P19" s="82" t="str">
        <f>IF(P17=0,"",CHOOSE(P17,IF(O17&gt;1,"mốt","một"),"hai","ba","bốn",IF(O17=0,"năm","lăm"),"sáu","bảy","tám","chín"))</f>
        <v/>
      </c>
    </row>
    <row r="20" spans="2:16" ht="15">
      <c r="B20" s="75"/>
      <c r="C20" s="76"/>
      <c r="D20" s="77" t="str">
        <f>IF(D17=0,"","trăm")</f>
        <v/>
      </c>
      <c r="E20" s="77" t="str">
        <f>IF(E17=0,"",IF(E17=1,"","mươi"))</f>
        <v/>
      </c>
      <c r="F20" s="77" t="str">
        <f>IF(AND(F17=0,F18=0),"","tỷ")</f>
        <v/>
      </c>
      <c r="G20" s="79" t="str">
        <f>IF(G17=0,"","trăm")</f>
        <v/>
      </c>
      <c r="H20" s="79" t="str">
        <f>IF(H17=0,"",IF(H17=1,"","mươi"))</f>
        <v/>
      </c>
      <c r="I20" s="79" t="str">
        <f>IF(AND(I17=0,I18=0),"","triệu")</f>
        <v/>
      </c>
      <c r="J20" s="80" t="str">
        <f>IF(J17=0,"","trăm")</f>
        <v/>
      </c>
      <c r="K20" s="80" t="str">
        <f>IF(K17=0,"",IF(K17=1,"","mươi"))</f>
        <v/>
      </c>
      <c r="L20" s="80" t="str">
        <f>IF(AND(L17=0,L18=0),"","ngàn")</f>
        <v/>
      </c>
      <c r="M20" s="81" t="str">
        <f>IF(M17=0,"","trăm")</f>
        <v/>
      </c>
      <c r="N20" s="81"/>
      <c r="O20" s="81" t="str">
        <f>IF(O17=0,"",IF(O17=1,"","mươi"))</f>
        <v/>
      </c>
      <c r="P20" s="82"/>
    </row>
    <row r="21" spans="2:16" ht="15">
      <c r="B21" s="75"/>
      <c r="C21" s="83" t="str">
        <f>UPPER(LEFT(TRIM(IF(B11=0,"không.",D14&amp;" "&amp;D15&amp;" "&amp;E14&amp;" "&amp;E15&amp;" "&amp;F14&amp;" "&amp;F15&amp;" "&amp;G14&amp;" "&amp;G15&amp;" "&amp;H14&amp;" "&amp;H15&amp;" "&amp;I14&amp;" "&amp;I15&amp;" "&amp;J14&amp;" "&amp;J15&amp;" "&amp;K14&amp;" "&amp;K15&amp;" "&amp;L14&amp;" "&amp;L15&amp;" "&amp;M14&amp;" "&amp;M15&amp;" "&amp;O14&amp;" "&amp;O15&amp;" "&amp;P14&amp;" "&amp;P15)),1))&amp;RIGHT(TRIM(IF(B11=0,"không.",D14&amp;" "&amp;D15&amp;" "&amp;E14&amp;" "&amp;E15&amp;" "&amp;F14&amp;" "&amp;F15&amp;" "&amp;G14&amp;" "&amp;G15&amp;" "&amp;H14&amp;" "&amp;H15&amp;" "&amp;I14&amp;" "&amp;I15&amp;" "&amp;J14&amp;" "&amp;J15&amp;" "&amp;K14&amp;" "&amp;K15&amp;" "&amp;L14&amp;" "&amp;L15&amp;" "&amp;M14&amp;" "&amp;M15&amp;" "&amp;O14&amp;" "&amp;O15&amp;" "&amp;P14&amp;" "&amp;P15)),LEN(TRIM(IF(B11=0,"không.",D14&amp;" "&amp;D15&amp;" "&amp;E14&amp;" "&amp;E15&amp;" "&amp;F14&amp;" "&amp;F15&amp;" "&amp;G14&amp;" "&amp;G15&amp;" "&amp;H14&amp;" "&amp;H15&amp;" "&amp;I14&amp;" "&amp;I15&amp;" "&amp;J14&amp;" "&amp;J15&amp;" "&amp;K14&amp;" "&amp;K15&amp;" "&amp;L14&amp;" "&amp;L15&amp;" "&amp;M14&amp;" "&amp;M15&amp;" "&amp;O14&amp;" "&amp;O15&amp;" "&amp;P14&amp;" "&amp;P15)))-1)</f>
        <v>Không.</v>
      </c>
      <c r="D21" s="76"/>
      <c r="E21" s="84"/>
      <c r="F21" s="76"/>
      <c r="G21" s="85" t="str">
        <f>(LEFT(TRIM(IF(B16=0,"không.",D19&amp;" "&amp;D20&amp;" "&amp;E19&amp;" "&amp;E20&amp;" "&amp;F19&amp;" "&amp;F20&amp;" "&amp;G19&amp;" "&amp;G20&amp;" "&amp;H19&amp;" "&amp;H20&amp;" "&amp;I19&amp;" "&amp;I20&amp;" "&amp;J19&amp;" "&amp;J20&amp;" "&amp;K19&amp;" "&amp;K20&amp;" "&amp;L19&amp;" "&amp;L20&amp;" "&amp;M19&amp;" "&amp;M20&amp;" "&amp;O19&amp;" "&amp;O20&amp;" "&amp;P19&amp;" "&amp;P20)),1))&amp;RIGHT(TRIM(IF(B16=0,"không.",D19&amp;" "&amp;D20&amp;" "&amp;E19&amp;" "&amp;E20&amp;" "&amp;F19&amp;" "&amp;F20&amp;" "&amp;G19&amp;" "&amp;G20&amp;" "&amp;H19&amp;" "&amp;H20&amp;" "&amp;I19&amp;" "&amp;I20&amp;" "&amp;J19&amp;" "&amp;J20&amp;" "&amp;K19&amp;" "&amp;K20&amp;" "&amp;L19&amp;" "&amp;L20&amp;" "&amp;M19&amp;" "&amp;M20&amp;" "&amp;O19&amp;" "&amp;O20&amp;" "&amp;P19&amp;" "&amp;P20)),LEN(TRIM(IF(B16=0,"không.",D19&amp;" "&amp;D20&amp;" "&amp;E19&amp;" "&amp;E20&amp;" "&amp;F19&amp;" "&amp;F20&amp;" "&amp;G19&amp;" "&amp;G20&amp;" "&amp;H19&amp;" "&amp;H20&amp;" "&amp;I19&amp;" "&amp;I20&amp;" "&amp;J19&amp;" "&amp;J20&amp;" "&amp;K19&amp;" "&amp;K20&amp;" "&amp;L19&amp;" "&amp;L20&amp;" "&amp;M19&amp;" "&amp;M20&amp;" "&amp;O19&amp;" "&amp;O20&amp;" "&amp;P19&amp;" "&amp;P20)))-1)</f>
        <v>không.</v>
      </c>
      <c r="H21" s="76"/>
      <c r="I21" s="76"/>
      <c r="J21" s="86" t="str">
        <f>IF(B16=0,C21,C21&amp;" phẩy "&amp;G21)&amp;" "&amp;"đồng./."</f>
        <v>Không. đồng./.</v>
      </c>
      <c r="K21" s="76"/>
      <c r="L21" s="76"/>
      <c r="M21" s="76"/>
      <c r="N21" s="76"/>
      <c r="O21" s="76"/>
      <c r="P21" s="87"/>
    </row>
    <row r="22" spans="2:16" ht="13.5" thickBot="1">
      <c r="B22" s="88"/>
      <c r="C22" s="89"/>
      <c r="D22" s="89"/>
      <c r="E22" s="89"/>
      <c r="F22" s="89"/>
      <c r="G22" s="89"/>
      <c r="H22" s="89"/>
      <c r="I22" s="89"/>
      <c r="J22" s="89"/>
      <c r="K22" s="89"/>
      <c r="L22" s="89"/>
      <c r="M22" s="89"/>
      <c r="N22" s="89"/>
      <c r="O22" s="89"/>
      <c r="P22" s="90"/>
    </row>
    <row r="23" spans="2:16" ht="13.5" thickTop="1"/>
  </sheetData>
  <mergeCells count="1">
    <mergeCell ref="B8:P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grKeyword xmlns="937b4fae-42c9-412e-8320-d22c48459e00" xsi:nil="true"/>
    <M_x00e3__x0020_V_x0103_n_x0020_B_x1ea3_n xmlns="937b4fae-42c9-412e-8320-d22c48459e00">BMTW.TC.I.007/V2_VBLQ</M_x00e3__x0020_V_x0103_n_x0020_B_x1ea3_n>
    <IconOverlay xmlns="http://schemas.microsoft.com/sharepoint/v4" xsi:nil="true"/>
    <V_x0103_n_x0020_b_x1ea3_n_x0020_li_x00ea_n_x0020_quan xmlns="937b4fae-42c9-412e-8320-d22c48459e00" xsi:nil="true"/>
    <VgrNote xmlns="937b4fae-42c9-412e-8320-d22c48459e00" xsi:nil="true"/>
    <Nhóm_x0020_liên_x0020_kết xmlns="c3a63d31-b72d-497a-ae40-ae5c2916e68c" xsi:nil="true"/>
    <T_x00f3_m_x0020_t_x1eaf_t xmlns="937b4fae-42c9-412e-8320-d22c48459e00">Danh mục và biểu mẫu hồ sơ thanh quyết toán - Quy trình thanh quyết toán (Áp dụng cho các hợp đồng trong hoạt động xây dựng)</T_x00f3_m_x0020_t_x1eaf_t>
    <Ng_x00e0_y_x0020_ph_x00e1_t_x0020_h_x00e0_nh xmlns="937b4fae-42c9-412e-8320-d22c48459e00">2017-07-15T00:00:00Z</Ng_x00e0_y_x0020_ph_x00e1_t_x0020_h_x00e0_nh>
    <Phi_x00ea_n_x0020_b_x1ea3_n xmlns="937b4fae-42c9-412e-8320-d22c48459e00">1</Phi_x00ea_n_x0020_b_x1ea3_n>
    <VgrExpireDate xmlns="937b4fae-42c9-412e-8320-d22c48459e00"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505A0FC9F214D4DAB82D85E394A3B94" ma:contentTypeVersion="" ma:contentTypeDescription="Create a new document." ma:contentTypeScope="" ma:versionID="e6a6a079456e5a2a3fa7f67f891c497e">
  <xsd:schema xmlns:xsd="http://www.w3.org/2001/XMLSchema" xmlns:xs="http://www.w3.org/2001/XMLSchema" xmlns:p="http://schemas.microsoft.com/office/2006/metadata/properties" xmlns:ns2="http://schemas.microsoft.com/sharepoint/v4" xmlns:ns3="937b4fae-42c9-412e-8320-d22c48459e00" xmlns:ns4="c3a63d31-b72d-497a-ae40-ae5c2916e68c" targetNamespace="http://schemas.microsoft.com/office/2006/metadata/properties" ma:root="true" ma:fieldsID="ad2f746ec75110a37fabcdd66f6c3ac2" ns2:_="" ns3:_="" ns4:_="">
    <xsd:import namespace="http://schemas.microsoft.com/sharepoint/v4"/>
    <xsd:import namespace="937b4fae-42c9-412e-8320-d22c48459e00"/>
    <xsd:import namespace="c3a63d31-b72d-497a-ae40-ae5c2916e68c"/>
    <xsd:element name="properties">
      <xsd:complexType>
        <xsd:sequence>
          <xsd:element name="documentManagement">
            <xsd:complexType>
              <xsd:all>
                <xsd:element ref="ns2:IconOverlay" minOccurs="0"/>
                <xsd:element ref="ns3:M_x00e3__x0020_V_x0103_n_x0020_B_x1ea3_n" minOccurs="0"/>
                <xsd:element ref="ns3:T_x00f3_m_x0020_t_x1eaf_t" minOccurs="0"/>
                <xsd:element ref="ns3:Phi_x00ea_n_x0020_b_x1ea3_n" minOccurs="0"/>
                <xsd:element ref="ns3:Ng_x00e0_y_x0020_ph_x00e1_t_x0020_h_x00e0_nh" minOccurs="0"/>
                <xsd:element ref="ns3:V_x0103_n_x0020_b_x1ea3_n_x0020_li_x00ea_n_x0020_quan" minOccurs="0"/>
                <xsd:element ref="ns3:VgrNote" minOccurs="0"/>
                <xsd:element ref="ns3:VgrKeyword" minOccurs="0"/>
                <xsd:element ref="ns3:VgrExpireDate" minOccurs="0"/>
                <xsd:element ref="ns4:Nhóm_x0020_liên_x0020_kế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37b4fae-42c9-412e-8320-d22c48459e00" elementFormDefault="qualified">
    <xsd:import namespace="http://schemas.microsoft.com/office/2006/documentManagement/types"/>
    <xsd:import namespace="http://schemas.microsoft.com/office/infopath/2007/PartnerControls"/>
    <xsd:element name="M_x00e3__x0020_V_x0103_n_x0020_B_x1ea3_n" ma:index="9" nillable="true" ma:displayName="Mã Văn Bản" ma:internalName="M_x00e3__x0020_V_x0103_n_x0020_B_x1ea3_n">
      <xsd:simpleType>
        <xsd:restriction base="dms:Text">
          <xsd:maxLength value="255"/>
        </xsd:restriction>
      </xsd:simpleType>
    </xsd:element>
    <xsd:element name="T_x00f3_m_x0020_t_x1eaf_t" ma:index="10" nillable="true" ma:displayName="Tóm tắt" ma:internalName="T_x00f3_m_x0020_t_x1eaf_t">
      <xsd:simpleType>
        <xsd:restriction base="dms:Note">
          <xsd:maxLength value="255"/>
        </xsd:restriction>
      </xsd:simpleType>
    </xsd:element>
    <xsd:element name="Phi_x00ea_n_x0020_b_x1ea3_n" ma:index="11" nillable="true" ma:displayName="Phiên bản" ma:internalName="Phi_x00ea_n_x0020_b_x1ea3_n">
      <xsd:simpleType>
        <xsd:restriction base="dms:Text">
          <xsd:maxLength value="255"/>
        </xsd:restriction>
      </xsd:simpleType>
    </xsd:element>
    <xsd:element name="Ng_x00e0_y_x0020_ph_x00e1_t_x0020_h_x00e0_nh" ma:index="12" nillable="true" ma:displayName="Ngày phát hành" ma:format="DateOnly" ma:internalName="Ng_x00e0_y_x0020_ph_x00e1_t_x0020_h_x00e0_nh">
      <xsd:simpleType>
        <xsd:restriction base="dms:DateTime"/>
      </xsd:simpleType>
    </xsd:element>
    <xsd:element name="V_x0103_n_x0020_b_x1ea3_n_x0020_li_x00ea_n_x0020_quan" ma:index="13" nillable="true" ma:displayName="Văn bản liên quan" ma:internalName="V_x0103_n_x0020_b_x1ea3_n_x0020_li_x00ea_n_x0020_quan">
      <xsd:simpleType>
        <xsd:restriction base="dms:Unknown"/>
      </xsd:simpleType>
    </xsd:element>
    <xsd:element name="VgrNote" ma:index="14" nillable="true" ma:displayName="Ghi chú" ma:internalName="VgrNote">
      <xsd:simpleType>
        <xsd:restriction base="dms:Text"/>
      </xsd:simpleType>
    </xsd:element>
    <xsd:element name="VgrKeyword" ma:index="15" nillable="true" ma:displayName="Keyword" ma:internalName="VgrKeyword">
      <xsd:simpleType>
        <xsd:restriction base="dms:Text"/>
      </xsd:simpleType>
    </xsd:element>
    <xsd:element name="VgrExpireDate" ma:index="16" nillable="true" ma:displayName="Hạn hiệu lực" ma:format="DateOnly" ma:internalName="VgrExpir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3a63d31-b72d-497a-ae40-ae5c2916e68c" elementFormDefault="qualified">
    <xsd:import namespace="http://schemas.microsoft.com/office/2006/documentManagement/types"/>
    <xsd:import namespace="http://schemas.microsoft.com/office/infopath/2007/PartnerControls"/>
    <xsd:element name="Nhóm_x0020_liên_x0020_kết" ma:index="17" nillable="true" ma:displayName="Nhóm liên kết" ma:internalName="Nh_x00f3_m_x0020_li_x00ea_n_x0020_k_x1ebf_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ên văn bản"/>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B0B414-3CCC-4231-A38C-253773978A10}">
  <ds:schemaRefs>
    <ds:schemaRef ds:uri="http://schemas.microsoft.com/office/2006/metadata/longProperties"/>
  </ds:schemaRefs>
</ds:datastoreItem>
</file>

<file path=customXml/itemProps2.xml><?xml version="1.0" encoding="utf-8"?>
<ds:datastoreItem xmlns:ds="http://schemas.openxmlformats.org/officeDocument/2006/customXml" ds:itemID="{F1AD4CC5-0526-43A9-8972-E20216991E4C}">
  <ds:schemaRefs>
    <ds:schemaRef ds:uri="http://schemas.microsoft.com/sharepoint/v3/contenttype/forms"/>
  </ds:schemaRefs>
</ds:datastoreItem>
</file>

<file path=customXml/itemProps3.xml><?xml version="1.0" encoding="utf-8"?>
<ds:datastoreItem xmlns:ds="http://schemas.openxmlformats.org/officeDocument/2006/customXml" ds:itemID="{E24A1B48-F81E-4300-B917-A1BF372FBBF7}">
  <ds:schemaRefs>
    <ds:schemaRef ds:uri="http://schemas.microsoft.com/office/infopath/2007/PartnerControls"/>
    <ds:schemaRef ds:uri="http://schemas.microsoft.com/office/2006/documentManagement/types"/>
    <ds:schemaRef ds:uri="c3a63d31-b72d-497a-ae40-ae5c2916e68c"/>
    <ds:schemaRef ds:uri="http://schemas.microsoft.com/office/2006/metadata/properties"/>
    <ds:schemaRef ds:uri="http://purl.org/dc/dcmitype/"/>
    <ds:schemaRef ds:uri="937b4fae-42c9-412e-8320-d22c48459e00"/>
    <ds:schemaRef ds:uri="http://purl.org/dc/terms/"/>
    <ds:schemaRef ds:uri="http://www.w3.org/XML/1998/namespace"/>
    <ds:schemaRef ds:uri="http://schemas.openxmlformats.org/package/2006/metadata/core-properties"/>
    <ds:schemaRef ds:uri="http://schemas.microsoft.com/sharepoint/v4"/>
    <ds:schemaRef ds:uri="http://purl.org/dc/elements/1.1/"/>
  </ds:schemaRefs>
</ds:datastoreItem>
</file>

<file path=customXml/itemProps4.xml><?xml version="1.0" encoding="utf-8"?>
<ds:datastoreItem xmlns:ds="http://schemas.openxmlformats.org/officeDocument/2006/customXml" ds:itemID="{24239298-D201-4CF8-B633-D2A47AF5BD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937b4fae-42c9-412e-8320-d22c48459e00"/>
    <ds:schemaRef ds:uri="c3a63d31-b72d-497a-ae40-ae5c2916e6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Dien thong tin</vt:lpstr>
      <vt:lpstr>Danhmuc</vt:lpstr>
      <vt:lpstr>NKHSTT</vt:lpstr>
      <vt:lpstr>CVTT</vt:lpstr>
      <vt:lpstr>BB Tham dinh</vt:lpstr>
      <vt:lpstr>PL Dieu chinh</vt:lpstr>
      <vt:lpstr>VT-01</vt:lpstr>
      <vt:lpstr>VT-02</vt:lpstr>
      <vt:lpstr>VT-03</vt:lpstr>
      <vt:lpstr>VT-04a</vt:lpstr>
      <vt:lpstr>VT-04b</vt:lpstr>
      <vt:lpstr>TT,KT</vt:lpstr>
      <vt:lpstr>Doi so</vt:lpstr>
      <vt:lpstr>'BB Tham dinh'!Print_Area</vt:lpstr>
      <vt:lpstr>Danhmuc!Print_Area</vt:lpstr>
      <vt:lpstr>NKHSTT!Print_Area</vt:lpstr>
      <vt:lpstr>'PL Dieu chinh'!Print_Area</vt:lpstr>
      <vt:lpstr>'TT,KT'!Print_Area</vt:lpstr>
      <vt:lpstr>'VT-01'!Print_Area</vt:lpstr>
      <vt:lpstr>'VT-02'!Print_Area</vt:lpstr>
      <vt:lpstr>'VT-03'!Print_Area</vt:lpstr>
      <vt:lpstr>'VT-04a'!Print_Area</vt:lpstr>
      <vt:lpstr>'VT-04b'!Print_Area</vt:lpstr>
      <vt:lpstr>Danhmuc!Print_Titles</vt:lpstr>
      <vt:lpstr>'PL Dieu chinh'!Print_Titles</vt:lpstr>
      <vt:lpstr>'VT-01'!Print_Titles</vt:lpstr>
      <vt:lpstr>'VT-02'!Print_Titles</vt:lpstr>
      <vt:lpstr>'VT-03'!Print_Titles</vt:lpstr>
      <vt:lpstr>'VT-04a'!Print_Titles</vt:lpstr>
      <vt:lpstr>'VT-04b'!Print_Titles</vt:lpstr>
    </vt:vector>
  </TitlesOfParts>
  <Company>VINCOM JSC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Danh mục và biểu mẫu hồ sơ thanh quyết toán - Quy trình thanh quyết toán (Áp dụng cho các hợp đồng trong hoạt động xây dựng)</dc:title>
  <dc:creator>VINCOM USER</dc:creator>
  <cp:lastModifiedBy>Windows User</cp:lastModifiedBy>
  <cp:lastPrinted>2019-05-24T07:29:26Z</cp:lastPrinted>
  <dcterms:created xsi:type="dcterms:W3CDTF">2012-06-22T01:35:52Z</dcterms:created>
  <dcterms:modified xsi:type="dcterms:W3CDTF">2019-06-20T01:33:46Z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Lê Thị Thu Hằng</vt:lpwstr>
  </property>
  <property fmtid="{D5CDD505-2E9C-101B-9397-08002B2CF9AE}" pid="3" name="display_urn:schemas-microsoft-com:office:office#Author">
    <vt:lpwstr>Lê Thị Thu Hằng</vt:lpwstr>
  </property>
</Properties>
</file>